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defaultThemeVersion="124226"/>
  <mc:AlternateContent xmlns:mc="http://schemas.openxmlformats.org/markup-compatibility/2006">
    <mc:Choice Requires="x15">
      <x15ac:absPath xmlns:x15ac="http://schemas.microsoft.com/office/spreadsheetml/2010/11/ac" url="\\nas-nup-02.bbs.aphp.fr\SLS-Share\commons\Groupe_de_travail\Cellule_marches\Dossiers GH AP-HP.NORD - Sites Centre et Est\Travaux\2026\Travaux d'entretien - Bâtiments\DCE\Annexes Financières\"/>
    </mc:Choice>
  </mc:AlternateContent>
  <xr:revisionPtr revIDLastSave="0" documentId="13_ncr:1_{F500CE48-E050-4192-ACB1-6BC2DC928D94}" xr6:coauthVersionLast="47" xr6:coauthVersionMax="47" xr10:uidLastSave="{00000000-0000-0000-0000-000000000000}"/>
  <bookViews>
    <workbookView xWindow="28680" yWindow="-120" windowWidth="38640" windowHeight="21120" tabRatio="879" activeTab="1" xr2:uid="{00000000-000D-0000-FFFF-FFFF00000000}"/>
  </bookViews>
  <sheets>
    <sheet name="PGARDE" sheetId="24" r:id="rId1"/>
    <sheet name="BPU LOT 06" sheetId="5" r:id="rId2"/>
  </sheets>
  <definedNames>
    <definedName name="_xlnm.Print_Titles" localSheetId="1">'BPU LOT 06'!$5:$5</definedName>
    <definedName name="_xlnm.Print_Titles" localSheetId="0">PGARDE!$1:$4</definedName>
    <definedName name="_xlnm.Print_Area" localSheetId="1">'BPU LOT 06'!$A$1:$D$681</definedName>
    <definedName name="_xlnm.Print_Area" localSheetId="0">PGARDE!$A$1:$I$48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634" i="5" l="1"/>
  <c r="A634" i="5" s="1"/>
  <c r="F635" i="5"/>
  <c r="A635" i="5" s="1"/>
  <c r="F636" i="5"/>
  <c r="A636" i="5" s="1"/>
  <c r="F637" i="5"/>
  <c r="A637" i="5" s="1"/>
  <c r="F638" i="5"/>
  <c r="A638" i="5" s="1"/>
  <c r="F639" i="5"/>
  <c r="A639" i="5" s="1"/>
  <c r="F640" i="5"/>
  <c r="A640" i="5" s="1"/>
  <c r="F641" i="5"/>
  <c r="A641" i="5" s="1"/>
  <c r="F642" i="5"/>
  <c r="A642" i="5" s="1"/>
  <c r="F643" i="5"/>
  <c r="A643" i="5" s="1"/>
  <c r="F644" i="5"/>
  <c r="A644" i="5" s="1"/>
  <c r="F645" i="5"/>
  <c r="A645" i="5" s="1"/>
  <c r="F646" i="5"/>
  <c r="A646" i="5" s="1"/>
  <c r="F647" i="5"/>
  <c r="A647" i="5" s="1"/>
  <c r="F648" i="5"/>
  <c r="A648" i="5" s="1"/>
  <c r="F649" i="5"/>
  <c r="A649" i="5" s="1"/>
  <c r="F650" i="5"/>
  <c r="A650" i="5" s="1"/>
  <c r="F651" i="5"/>
  <c r="A651" i="5" s="1"/>
  <c r="F652" i="5"/>
  <c r="A652" i="5" s="1"/>
  <c r="F653" i="5"/>
  <c r="A653" i="5" s="1"/>
  <c r="F654" i="5"/>
  <c r="A654" i="5" s="1"/>
  <c r="F655" i="5"/>
  <c r="A655" i="5" s="1"/>
  <c r="F656" i="5"/>
  <c r="A656" i="5" s="1"/>
  <c r="F657" i="5"/>
  <c r="A657" i="5" s="1"/>
  <c r="F658" i="5"/>
  <c r="A658" i="5" s="1"/>
  <c r="F659" i="5"/>
  <c r="A659" i="5" s="1"/>
  <c r="F660" i="5"/>
  <c r="A660" i="5" s="1"/>
  <c r="F661" i="5"/>
  <c r="A661" i="5" s="1"/>
  <c r="F662" i="5"/>
  <c r="A662" i="5" s="1"/>
  <c r="F668" i="5"/>
  <c r="F197" i="5"/>
  <c r="A197" i="5" s="1"/>
  <c r="F480" i="5"/>
  <c r="F497" i="5"/>
  <c r="F508" i="5"/>
  <c r="F548" i="5"/>
  <c r="F570" i="5"/>
  <c r="F608" i="5"/>
  <c r="F601" i="5" l="1"/>
  <c r="F452" i="5"/>
  <c r="F444" i="5"/>
  <c r="F430" i="5"/>
  <c r="F410" i="5"/>
  <c r="F359" i="5"/>
  <c r="F326" i="5"/>
  <c r="F264" i="5"/>
  <c r="F201" i="5"/>
  <c r="F193" i="5"/>
  <c r="F6" i="5"/>
  <c r="F168" i="5"/>
  <c r="F152" i="5"/>
  <c r="F142" i="5"/>
  <c r="F138" i="5"/>
  <c r="F115" i="5"/>
  <c r="F113" i="5"/>
  <c r="F90" i="5"/>
  <c r="F23" i="5"/>
  <c r="F21" i="5" l="1"/>
  <c r="A21" i="5" s="1"/>
  <c r="F16" i="5"/>
  <c r="A16" i="5" s="1"/>
  <c r="A668" i="5" l="1"/>
  <c r="F607" i="5" l="1"/>
  <c r="A607" i="5" s="1"/>
  <c r="F609" i="5"/>
  <c r="A609" i="5" s="1"/>
  <c r="F610" i="5"/>
  <c r="A610" i="5" s="1"/>
  <c r="F611" i="5"/>
  <c r="A611" i="5" s="1"/>
  <c r="F612" i="5"/>
  <c r="A612" i="5" s="1"/>
  <c r="F613" i="5"/>
  <c r="A613" i="5" s="1"/>
  <c r="F614" i="5"/>
  <c r="A614" i="5" s="1"/>
  <c r="F615" i="5"/>
  <c r="A615" i="5" s="1"/>
  <c r="F616" i="5"/>
  <c r="A616" i="5" s="1"/>
  <c r="F617" i="5"/>
  <c r="A617" i="5" s="1"/>
  <c r="F618" i="5"/>
  <c r="A618" i="5" s="1"/>
  <c r="F619" i="5"/>
  <c r="A619" i="5" s="1"/>
  <c r="F620" i="5"/>
  <c r="A620" i="5" s="1"/>
  <c r="F621" i="5"/>
  <c r="A621" i="5" s="1"/>
  <c r="F622" i="5"/>
  <c r="A622" i="5" s="1"/>
  <c r="F623" i="5"/>
  <c r="A623" i="5" s="1"/>
  <c r="F624" i="5"/>
  <c r="A624" i="5" s="1"/>
  <c r="F625" i="5"/>
  <c r="A625" i="5" s="1"/>
  <c r="F626" i="5"/>
  <c r="A626" i="5" s="1"/>
  <c r="F627" i="5"/>
  <c r="A627" i="5" s="1"/>
  <c r="F628" i="5"/>
  <c r="A628" i="5" s="1"/>
  <c r="F629" i="5"/>
  <c r="A629" i="5" s="1"/>
  <c r="F630" i="5"/>
  <c r="A630" i="5" s="1"/>
  <c r="F631" i="5"/>
  <c r="A631" i="5" s="1"/>
  <c r="F632" i="5"/>
  <c r="A632" i="5" s="1"/>
  <c r="F633" i="5"/>
  <c r="A633" i="5" s="1"/>
  <c r="F663" i="5"/>
  <c r="A663" i="5" s="1"/>
  <c r="F141" i="5"/>
  <c r="A141" i="5" s="1"/>
  <c r="F143" i="5"/>
  <c r="A143" i="5" s="1"/>
  <c r="F144" i="5"/>
  <c r="A144" i="5" s="1"/>
  <c r="F145" i="5"/>
  <c r="A145" i="5" s="1"/>
  <c r="F146" i="5"/>
  <c r="A146" i="5" s="1"/>
  <c r="F147" i="5"/>
  <c r="A147" i="5" s="1"/>
  <c r="F148" i="5"/>
  <c r="A148" i="5" s="1"/>
  <c r="F149" i="5"/>
  <c r="A149" i="5" s="1"/>
  <c r="F150" i="5"/>
  <c r="A150" i="5" s="1"/>
  <c r="F151" i="5"/>
  <c r="A151" i="5" s="1"/>
  <c r="F153" i="5"/>
  <c r="A153" i="5" s="1"/>
  <c r="F154" i="5"/>
  <c r="A154" i="5" s="1"/>
  <c r="F155" i="5"/>
  <c r="A155" i="5" s="1"/>
  <c r="F156" i="5"/>
  <c r="A156" i="5" s="1"/>
  <c r="F157" i="5"/>
  <c r="A157" i="5" s="1"/>
  <c r="F158" i="5"/>
  <c r="A158" i="5" s="1"/>
  <c r="F159" i="5"/>
  <c r="A159" i="5" s="1"/>
  <c r="F160" i="5"/>
  <c r="A160" i="5" s="1"/>
  <c r="F161" i="5"/>
  <c r="A161" i="5" s="1"/>
  <c r="F162" i="5"/>
  <c r="A162" i="5" s="1"/>
  <c r="F163" i="5"/>
  <c r="A163" i="5" s="1"/>
  <c r="F164" i="5"/>
  <c r="A164" i="5" s="1"/>
  <c r="F165" i="5"/>
  <c r="A165" i="5" s="1"/>
  <c r="F166" i="5"/>
  <c r="A166" i="5" s="1"/>
  <c r="F167" i="5"/>
  <c r="A167" i="5" s="1"/>
  <c r="F169" i="5"/>
  <c r="A169" i="5" s="1"/>
  <c r="F170" i="5"/>
  <c r="A170" i="5" s="1"/>
  <c r="F171" i="5"/>
  <c r="A171" i="5" s="1"/>
  <c r="F172" i="5"/>
  <c r="A172" i="5" s="1"/>
  <c r="F173" i="5"/>
  <c r="A173" i="5" s="1"/>
  <c r="F174" i="5"/>
  <c r="A174" i="5" s="1"/>
  <c r="F175" i="5"/>
  <c r="A175" i="5" s="1"/>
  <c r="F176" i="5"/>
  <c r="A176" i="5" s="1"/>
  <c r="F177" i="5"/>
  <c r="A177" i="5" s="1"/>
  <c r="F178" i="5"/>
  <c r="A178" i="5" s="1"/>
  <c r="F179" i="5"/>
  <c r="A179" i="5" s="1"/>
  <c r="F180" i="5"/>
  <c r="A180" i="5" s="1"/>
  <c r="F181" i="5"/>
  <c r="A181" i="5" s="1"/>
  <c r="F182" i="5"/>
  <c r="A182" i="5" s="1"/>
  <c r="F183" i="5"/>
  <c r="A183" i="5" s="1"/>
  <c r="F184" i="5"/>
  <c r="A184" i="5" s="1"/>
  <c r="F185" i="5"/>
  <c r="A185" i="5" s="1"/>
  <c r="F186" i="5"/>
  <c r="A186" i="5" s="1"/>
  <c r="F187" i="5"/>
  <c r="A187" i="5" s="1"/>
  <c r="F188" i="5"/>
  <c r="A188" i="5" s="1"/>
  <c r="F189" i="5"/>
  <c r="A189" i="5" s="1"/>
  <c r="F190" i="5"/>
  <c r="A190" i="5" s="1"/>
  <c r="F191" i="5"/>
  <c r="A191" i="5" s="1"/>
  <c r="F192" i="5"/>
  <c r="A192" i="5" s="1"/>
  <c r="F194" i="5"/>
  <c r="A194" i="5" s="1"/>
  <c r="F195" i="5"/>
  <c r="A195" i="5" s="1"/>
  <c r="F196" i="5"/>
  <c r="A196" i="5" s="1"/>
  <c r="F198" i="5"/>
  <c r="A198" i="5" s="1"/>
  <c r="F199" i="5"/>
  <c r="A199" i="5" s="1"/>
  <c r="F200" i="5"/>
  <c r="A200" i="5" s="1"/>
  <c r="F202" i="5"/>
  <c r="A202" i="5" s="1"/>
  <c r="F203" i="5"/>
  <c r="A203" i="5" s="1"/>
  <c r="F204" i="5"/>
  <c r="A204" i="5" s="1"/>
  <c r="F205" i="5"/>
  <c r="A205" i="5" s="1"/>
  <c r="F206" i="5"/>
  <c r="A206" i="5" s="1"/>
  <c r="F207" i="5"/>
  <c r="A207" i="5" s="1"/>
  <c r="F208" i="5"/>
  <c r="A208" i="5" s="1"/>
  <c r="F209" i="5"/>
  <c r="A209" i="5" s="1"/>
  <c r="F210" i="5"/>
  <c r="A210" i="5" s="1"/>
  <c r="F211" i="5"/>
  <c r="A211" i="5" s="1"/>
  <c r="F212" i="5"/>
  <c r="A212" i="5" s="1"/>
  <c r="F213" i="5"/>
  <c r="A213" i="5" s="1"/>
  <c r="F214" i="5"/>
  <c r="A214" i="5" s="1"/>
  <c r="F215" i="5"/>
  <c r="A215" i="5" s="1"/>
  <c r="F216" i="5"/>
  <c r="A216" i="5" s="1"/>
  <c r="F217" i="5"/>
  <c r="A217" i="5" s="1"/>
  <c r="F218" i="5"/>
  <c r="A218" i="5" s="1"/>
  <c r="F219" i="5"/>
  <c r="A219" i="5" s="1"/>
  <c r="F220" i="5"/>
  <c r="A220" i="5" s="1"/>
  <c r="F221" i="5"/>
  <c r="A221" i="5" s="1"/>
  <c r="F222" i="5"/>
  <c r="A222" i="5" s="1"/>
  <c r="F223" i="5"/>
  <c r="A223" i="5" s="1"/>
  <c r="F224" i="5"/>
  <c r="A224" i="5" s="1"/>
  <c r="F225" i="5"/>
  <c r="A225" i="5" s="1"/>
  <c r="F226" i="5"/>
  <c r="A226" i="5" s="1"/>
  <c r="F227" i="5"/>
  <c r="A227" i="5" s="1"/>
  <c r="F228" i="5"/>
  <c r="A228" i="5" s="1"/>
  <c r="F229" i="5"/>
  <c r="A229" i="5" s="1"/>
  <c r="F230" i="5"/>
  <c r="A230" i="5" s="1"/>
  <c r="F231" i="5"/>
  <c r="A231" i="5" s="1"/>
  <c r="F232" i="5"/>
  <c r="A232" i="5" s="1"/>
  <c r="F233" i="5"/>
  <c r="A233" i="5" s="1"/>
  <c r="F234" i="5"/>
  <c r="A234" i="5" s="1"/>
  <c r="F235" i="5"/>
  <c r="A235" i="5" s="1"/>
  <c r="F236" i="5"/>
  <c r="A236" i="5" s="1"/>
  <c r="F237" i="5"/>
  <c r="A237" i="5" s="1"/>
  <c r="F238" i="5"/>
  <c r="A238" i="5" s="1"/>
  <c r="F239" i="5"/>
  <c r="A239" i="5" s="1"/>
  <c r="F240" i="5"/>
  <c r="A240" i="5" s="1"/>
  <c r="F241" i="5"/>
  <c r="A241" i="5" s="1"/>
  <c r="F242" i="5"/>
  <c r="A242" i="5" s="1"/>
  <c r="F243" i="5"/>
  <c r="A243" i="5" s="1"/>
  <c r="F244" i="5"/>
  <c r="A244" i="5" s="1"/>
  <c r="F245" i="5"/>
  <c r="A245" i="5" s="1"/>
  <c r="F246" i="5"/>
  <c r="A246" i="5" s="1"/>
  <c r="F247" i="5"/>
  <c r="A247" i="5" s="1"/>
  <c r="F248" i="5"/>
  <c r="A248" i="5" s="1"/>
  <c r="F249" i="5"/>
  <c r="A249" i="5" s="1"/>
  <c r="F250" i="5"/>
  <c r="A250" i="5" s="1"/>
  <c r="F251" i="5"/>
  <c r="A251" i="5" s="1"/>
  <c r="F252" i="5"/>
  <c r="A252" i="5" s="1"/>
  <c r="F253" i="5"/>
  <c r="A253" i="5" s="1"/>
  <c r="F254" i="5"/>
  <c r="A254" i="5" s="1"/>
  <c r="F255" i="5"/>
  <c r="A255" i="5" s="1"/>
  <c r="F256" i="5"/>
  <c r="A256" i="5" s="1"/>
  <c r="F257" i="5"/>
  <c r="A257" i="5" s="1"/>
  <c r="F258" i="5"/>
  <c r="A258" i="5" s="1"/>
  <c r="F259" i="5"/>
  <c r="A259" i="5" s="1"/>
  <c r="F260" i="5"/>
  <c r="A260" i="5" s="1"/>
  <c r="F261" i="5"/>
  <c r="A261" i="5" s="1"/>
  <c r="F262" i="5"/>
  <c r="A262" i="5" s="1"/>
  <c r="F263" i="5"/>
  <c r="A263" i="5" s="1"/>
  <c r="F265" i="5"/>
  <c r="A265" i="5" s="1"/>
  <c r="F266" i="5"/>
  <c r="A266" i="5" s="1"/>
  <c r="F267" i="5"/>
  <c r="A267" i="5" s="1"/>
  <c r="F268" i="5"/>
  <c r="A268" i="5" s="1"/>
  <c r="F269" i="5"/>
  <c r="A269" i="5" s="1"/>
  <c r="F270" i="5"/>
  <c r="A270" i="5" s="1"/>
  <c r="F271" i="5"/>
  <c r="A271" i="5" s="1"/>
  <c r="F272" i="5"/>
  <c r="A272" i="5" s="1"/>
  <c r="F273" i="5"/>
  <c r="A273" i="5" s="1"/>
  <c r="F274" i="5"/>
  <c r="A274" i="5" s="1"/>
  <c r="F275" i="5"/>
  <c r="A275" i="5" s="1"/>
  <c r="F276" i="5"/>
  <c r="A276" i="5" s="1"/>
  <c r="F277" i="5"/>
  <c r="A277" i="5" s="1"/>
  <c r="F278" i="5"/>
  <c r="A278" i="5" s="1"/>
  <c r="F279" i="5"/>
  <c r="A279" i="5" s="1"/>
  <c r="F280" i="5"/>
  <c r="A280" i="5" s="1"/>
  <c r="F281" i="5"/>
  <c r="A281" i="5" s="1"/>
  <c r="F282" i="5"/>
  <c r="A282" i="5" s="1"/>
  <c r="F283" i="5"/>
  <c r="A283" i="5" s="1"/>
  <c r="F284" i="5"/>
  <c r="A284" i="5" s="1"/>
  <c r="F285" i="5"/>
  <c r="A285" i="5" s="1"/>
  <c r="F286" i="5"/>
  <c r="A286" i="5" s="1"/>
  <c r="F287" i="5"/>
  <c r="A287" i="5" s="1"/>
  <c r="F288" i="5"/>
  <c r="A288" i="5" s="1"/>
  <c r="F289" i="5"/>
  <c r="A289" i="5" s="1"/>
  <c r="F290" i="5"/>
  <c r="A290" i="5" s="1"/>
  <c r="F291" i="5"/>
  <c r="A291" i="5" s="1"/>
  <c r="F292" i="5"/>
  <c r="A292" i="5" s="1"/>
  <c r="F293" i="5"/>
  <c r="A293" i="5" s="1"/>
  <c r="F294" i="5"/>
  <c r="A294" i="5" s="1"/>
  <c r="F295" i="5"/>
  <c r="A295" i="5" s="1"/>
  <c r="F296" i="5"/>
  <c r="A296" i="5" s="1"/>
  <c r="F297" i="5"/>
  <c r="A297" i="5" s="1"/>
  <c r="F298" i="5"/>
  <c r="A298" i="5" s="1"/>
  <c r="F299" i="5"/>
  <c r="A299" i="5" s="1"/>
  <c r="F300" i="5"/>
  <c r="A300" i="5" s="1"/>
  <c r="F301" i="5"/>
  <c r="A301" i="5" s="1"/>
  <c r="F302" i="5"/>
  <c r="A302" i="5" s="1"/>
  <c r="F303" i="5"/>
  <c r="A303" i="5" s="1"/>
  <c r="F304" i="5"/>
  <c r="A304" i="5" s="1"/>
  <c r="F305" i="5"/>
  <c r="A305" i="5" s="1"/>
  <c r="F306" i="5"/>
  <c r="A306" i="5" s="1"/>
  <c r="F307" i="5"/>
  <c r="A307" i="5" s="1"/>
  <c r="F308" i="5"/>
  <c r="A308" i="5" s="1"/>
  <c r="F309" i="5"/>
  <c r="A309" i="5" s="1"/>
  <c r="F310" i="5"/>
  <c r="A310" i="5" s="1"/>
  <c r="F311" i="5"/>
  <c r="A311" i="5" s="1"/>
  <c r="F312" i="5"/>
  <c r="A312" i="5" s="1"/>
  <c r="F313" i="5"/>
  <c r="A313" i="5" s="1"/>
  <c r="F314" i="5"/>
  <c r="A314" i="5" s="1"/>
  <c r="F315" i="5"/>
  <c r="A315" i="5" s="1"/>
  <c r="F316" i="5"/>
  <c r="A316" i="5" s="1"/>
  <c r="F317" i="5"/>
  <c r="A317" i="5" s="1"/>
  <c r="F318" i="5"/>
  <c r="A318" i="5" s="1"/>
  <c r="F319" i="5"/>
  <c r="A319" i="5" s="1"/>
  <c r="F320" i="5"/>
  <c r="A320" i="5" s="1"/>
  <c r="F321" i="5"/>
  <c r="A321" i="5" s="1"/>
  <c r="F322" i="5"/>
  <c r="A322" i="5" s="1"/>
  <c r="F323" i="5"/>
  <c r="A323" i="5" s="1"/>
  <c r="F324" i="5"/>
  <c r="A324" i="5" s="1"/>
  <c r="F325" i="5"/>
  <c r="A325" i="5" s="1"/>
  <c r="F327" i="5"/>
  <c r="A327" i="5" s="1"/>
  <c r="F328" i="5"/>
  <c r="A328" i="5" s="1"/>
  <c r="F329" i="5"/>
  <c r="A329" i="5" s="1"/>
  <c r="F330" i="5"/>
  <c r="A330" i="5" s="1"/>
  <c r="F331" i="5"/>
  <c r="A331" i="5" s="1"/>
  <c r="F332" i="5"/>
  <c r="A332" i="5" s="1"/>
  <c r="F333" i="5"/>
  <c r="A333" i="5" s="1"/>
  <c r="F334" i="5"/>
  <c r="A334" i="5" s="1"/>
  <c r="F335" i="5"/>
  <c r="A335" i="5" s="1"/>
  <c r="F336" i="5"/>
  <c r="A336" i="5" s="1"/>
  <c r="F337" i="5"/>
  <c r="A337" i="5" s="1"/>
  <c r="F338" i="5"/>
  <c r="A338" i="5" s="1"/>
  <c r="F339" i="5"/>
  <c r="A339" i="5" s="1"/>
  <c r="F340" i="5"/>
  <c r="A340" i="5" s="1"/>
  <c r="F341" i="5"/>
  <c r="A341" i="5" s="1"/>
  <c r="F342" i="5"/>
  <c r="A342" i="5" s="1"/>
  <c r="F343" i="5"/>
  <c r="A343" i="5" s="1"/>
  <c r="F344" i="5"/>
  <c r="A344" i="5" s="1"/>
  <c r="F345" i="5"/>
  <c r="A345" i="5" s="1"/>
  <c r="F346" i="5"/>
  <c r="A346" i="5" s="1"/>
  <c r="F347" i="5"/>
  <c r="A347" i="5" s="1"/>
  <c r="F348" i="5"/>
  <c r="A348" i="5" s="1"/>
  <c r="F349" i="5"/>
  <c r="A349" i="5" s="1"/>
  <c r="F350" i="5"/>
  <c r="A350" i="5" s="1"/>
  <c r="F351" i="5"/>
  <c r="A351" i="5" s="1"/>
  <c r="F360" i="5"/>
  <c r="A360" i="5" s="1"/>
  <c r="F361" i="5"/>
  <c r="A361" i="5" s="1"/>
  <c r="F362" i="5"/>
  <c r="A362" i="5" s="1"/>
  <c r="F363" i="5"/>
  <c r="A363" i="5" s="1"/>
  <c r="F364" i="5"/>
  <c r="A364" i="5" s="1"/>
  <c r="F365" i="5"/>
  <c r="A365" i="5" s="1"/>
  <c r="F366" i="5"/>
  <c r="A366" i="5" s="1"/>
  <c r="F367" i="5"/>
  <c r="A367" i="5" s="1"/>
  <c r="F368" i="5"/>
  <c r="A368" i="5" s="1"/>
  <c r="F369" i="5"/>
  <c r="A369" i="5" s="1"/>
  <c r="F370" i="5"/>
  <c r="A370" i="5" s="1"/>
  <c r="F371" i="5"/>
  <c r="A371" i="5" s="1"/>
  <c r="F372" i="5"/>
  <c r="A372" i="5" s="1"/>
  <c r="F373" i="5"/>
  <c r="A373" i="5" s="1"/>
  <c r="F374" i="5"/>
  <c r="A374" i="5" s="1"/>
  <c r="F375" i="5"/>
  <c r="A375" i="5" s="1"/>
  <c r="F376" i="5"/>
  <c r="A376" i="5" s="1"/>
  <c r="F377" i="5"/>
  <c r="A377" i="5" s="1"/>
  <c r="F378" i="5"/>
  <c r="A378" i="5" s="1"/>
  <c r="F379" i="5"/>
  <c r="A379" i="5" s="1"/>
  <c r="F380" i="5"/>
  <c r="A380" i="5" s="1"/>
  <c r="F381" i="5"/>
  <c r="A381" i="5" s="1"/>
  <c r="F382" i="5"/>
  <c r="A382" i="5" s="1"/>
  <c r="F383" i="5"/>
  <c r="A383" i="5" s="1"/>
  <c r="F384" i="5"/>
  <c r="A384" i="5" s="1"/>
  <c r="F385" i="5"/>
  <c r="A385" i="5" s="1"/>
  <c r="F386" i="5"/>
  <c r="A386" i="5" s="1"/>
  <c r="F387" i="5"/>
  <c r="A387" i="5" s="1"/>
  <c r="F388" i="5"/>
  <c r="A388" i="5" s="1"/>
  <c r="F389" i="5"/>
  <c r="A389" i="5" s="1"/>
  <c r="F390" i="5"/>
  <c r="A390" i="5" s="1"/>
  <c r="F391" i="5"/>
  <c r="A391" i="5" s="1"/>
  <c r="F392" i="5"/>
  <c r="A392" i="5" s="1"/>
  <c r="F393" i="5"/>
  <c r="A393" i="5" s="1"/>
  <c r="F394" i="5"/>
  <c r="A394" i="5" s="1"/>
  <c r="F395" i="5"/>
  <c r="A395" i="5" s="1"/>
  <c r="F396" i="5"/>
  <c r="A396" i="5" s="1"/>
  <c r="F397" i="5"/>
  <c r="A397" i="5" s="1"/>
  <c r="F398" i="5"/>
  <c r="A398" i="5" s="1"/>
  <c r="F399" i="5"/>
  <c r="A399" i="5" s="1"/>
  <c r="F400" i="5"/>
  <c r="A400" i="5" s="1"/>
  <c r="F401" i="5"/>
  <c r="A401" i="5" s="1"/>
  <c r="F402" i="5"/>
  <c r="A402" i="5" s="1"/>
  <c r="F403" i="5"/>
  <c r="A403" i="5" s="1"/>
  <c r="F404" i="5"/>
  <c r="A404" i="5" s="1"/>
  <c r="F405" i="5"/>
  <c r="A405" i="5" s="1"/>
  <c r="F406" i="5"/>
  <c r="A406" i="5" s="1"/>
  <c r="F407" i="5"/>
  <c r="A407" i="5" s="1"/>
  <c r="F408" i="5"/>
  <c r="A408" i="5" s="1"/>
  <c r="F409" i="5"/>
  <c r="A409" i="5" s="1"/>
  <c r="F352" i="5"/>
  <c r="A352" i="5" s="1"/>
  <c r="F353" i="5"/>
  <c r="A353" i="5" s="1"/>
  <c r="F354" i="5"/>
  <c r="A354" i="5" s="1"/>
  <c r="F355" i="5"/>
  <c r="A355" i="5" s="1"/>
  <c r="F356" i="5"/>
  <c r="A356" i="5" s="1"/>
  <c r="F357" i="5"/>
  <c r="A357" i="5" s="1"/>
  <c r="F358" i="5"/>
  <c r="A358" i="5" s="1"/>
  <c r="F411" i="5"/>
  <c r="A411" i="5" s="1"/>
  <c r="F412" i="5"/>
  <c r="A412" i="5" s="1"/>
  <c r="F413" i="5"/>
  <c r="A413" i="5" s="1"/>
  <c r="F414" i="5"/>
  <c r="A414" i="5" s="1"/>
  <c r="F415" i="5"/>
  <c r="A415" i="5" s="1"/>
  <c r="F416" i="5"/>
  <c r="A416" i="5" s="1"/>
  <c r="F417" i="5"/>
  <c r="A417" i="5" s="1"/>
  <c r="F418" i="5"/>
  <c r="A418" i="5" s="1"/>
  <c r="F419" i="5"/>
  <c r="A419" i="5" s="1"/>
  <c r="F420" i="5"/>
  <c r="A420" i="5" s="1"/>
  <c r="F421" i="5"/>
  <c r="A421" i="5" s="1"/>
  <c r="F422" i="5"/>
  <c r="A422" i="5" s="1"/>
  <c r="F423" i="5"/>
  <c r="A423" i="5" s="1"/>
  <c r="F424" i="5"/>
  <c r="A424" i="5" s="1"/>
  <c r="F425" i="5"/>
  <c r="A425" i="5" s="1"/>
  <c r="F426" i="5"/>
  <c r="A426" i="5" s="1"/>
  <c r="F427" i="5"/>
  <c r="A427" i="5" s="1"/>
  <c r="F428" i="5"/>
  <c r="A428" i="5" s="1"/>
  <c r="F429" i="5"/>
  <c r="A429" i="5" s="1"/>
  <c r="F431" i="5"/>
  <c r="A431" i="5" s="1"/>
  <c r="F432" i="5"/>
  <c r="A432" i="5" s="1"/>
  <c r="F433" i="5"/>
  <c r="A433" i="5" s="1"/>
  <c r="F434" i="5"/>
  <c r="A434" i="5" s="1"/>
  <c r="F435" i="5"/>
  <c r="A435" i="5" s="1"/>
  <c r="F436" i="5"/>
  <c r="A436" i="5" s="1"/>
  <c r="F437" i="5"/>
  <c r="A437" i="5" s="1"/>
  <c r="F438" i="5"/>
  <c r="A438" i="5" s="1"/>
  <c r="F439" i="5"/>
  <c r="A439" i="5" s="1"/>
  <c r="F440" i="5"/>
  <c r="A440" i="5" s="1"/>
  <c r="F441" i="5"/>
  <c r="A441" i="5" s="1"/>
  <c r="F442" i="5"/>
  <c r="A442" i="5" s="1"/>
  <c r="F443" i="5"/>
  <c r="A443" i="5" s="1"/>
  <c r="F445" i="5"/>
  <c r="A445" i="5" s="1"/>
  <c r="F446" i="5"/>
  <c r="A446" i="5" s="1"/>
  <c r="F447" i="5"/>
  <c r="A447" i="5" s="1"/>
  <c r="F448" i="5"/>
  <c r="A448" i="5" s="1"/>
  <c r="F449" i="5"/>
  <c r="A449" i="5" s="1"/>
  <c r="F450" i="5"/>
  <c r="A450" i="5" s="1"/>
  <c r="F451" i="5"/>
  <c r="A451" i="5" s="1"/>
  <c r="F453" i="5"/>
  <c r="A453" i="5" s="1"/>
  <c r="F454" i="5"/>
  <c r="A454" i="5" s="1"/>
  <c r="F455" i="5"/>
  <c r="A455" i="5" s="1"/>
  <c r="F456" i="5"/>
  <c r="A456" i="5" s="1"/>
  <c r="F457" i="5"/>
  <c r="A457" i="5" s="1"/>
  <c r="F458" i="5"/>
  <c r="A458" i="5" s="1"/>
  <c r="F459" i="5"/>
  <c r="A459" i="5" s="1"/>
  <c r="F460" i="5"/>
  <c r="A460" i="5" s="1"/>
  <c r="F461" i="5"/>
  <c r="A461" i="5" s="1"/>
  <c r="F462" i="5"/>
  <c r="A462" i="5" s="1"/>
  <c r="F463" i="5"/>
  <c r="A463" i="5" s="1"/>
  <c r="F464" i="5"/>
  <c r="A464" i="5" s="1"/>
  <c r="F465" i="5"/>
  <c r="A465" i="5" s="1"/>
  <c r="F466" i="5"/>
  <c r="A466" i="5" s="1"/>
  <c r="F467" i="5"/>
  <c r="A467" i="5" s="1"/>
  <c r="F468" i="5"/>
  <c r="A468" i="5" s="1"/>
  <c r="F469" i="5"/>
  <c r="A469" i="5" s="1"/>
  <c r="F470" i="5"/>
  <c r="A470" i="5" s="1"/>
  <c r="F471" i="5"/>
  <c r="A471" i="5" s="1"/>
  <c r="F472" i="5"/>
  <c r="A472" i="5" s="1"/>
  <c r="F473" i="5"/>
  <c r="A473" i="5" s="1"/>
  <c r="F474" i="5"/>
  <c r="A474" i="5" s="1"/>
  <c r="F475" i="5"/>
  <c r="A475" i="5" s="1"/>
  <c r="F476" i="5"/>
  <c r="A476" i="5" s="1"/>
  <c r="F477" i="5"/>
  <c r="A477" i="5" s="1"/>
  <c r="F478" i="5"/>
  <c r="A478" i="5" s="1"/>
  <c r="F479" i="5"/>
  <c r="A479" i="5" s="1"/>
  <c r="F481" i="5"/>
  <c r="A481" i="5" s="1"/>
  <c r="F482" i="5"/>
  <c r="A482" i="5" s="1"/>
  <c r="F483" i="5"/>
  <c r="A483" i="5" s="1"/>
  <c r="F484" i="5"/>
  <c r="A484" i="5" s="1"/>
  <c r="F485" i="5"/>
  <c r="A485" i="5" s="1"/>
  <c r="F486" i="5"/>
  <c r="A486" i="5" s="1"/>
  <c r="F487" i="5"/>
  <c r="A487" i="5" s="1"/>
  <c r="F488" i="5"/>
  <c r="A488" i="5" s="1"/>
  <c r="F489" i="5"/>
  <c r="A489" i="5" s="1"/>
  <c r="F490" i="5"/>
  <c r="A490" i="5" s="1"/>
  <c r="F491" i="5"/>
  <c r="A491" i="5" s="1"/>
  <c r="F492" i="5"/>
  <c r="A492" i="5" s="1"/>
  <c r="F493" i="5"/>
  <c r="A493" i="5" s="1"/>
  <c r="F494" i="5"/>
  <c r="A494" i="5" s="1"/>
  <c r="F495" i="5"/>
  <c r="A495" i="5" s="1"/>
  <c r="F496" i="5"/>
  <c r="A496" i="5" s="1"/>
  <c r="F498" i="5"/>
  <c r="A498" i="5" s="1"/>
  <c r="F499" i="5"/>
  <c r="A499" i="5" s="1"/>
  <c r="F500" i="5"/>
  <c r="A500" i="5" s="1"/>
  <c r="F501" i="5"/>
  <c r="A501" i="5" s="1"/>
  <c r="F502" i="5"/>
  <c r="A502" i="5" s="1"/>
  <c r="F503" i="5"/>
  <c r="A503" i="5" s="1"/>
  <c r="F504" i="5"/>
  <c r="A504" i="5" s="1"/>
  <c r="F505" i="5"/>
  <c r="A505" i="5" s="1"/>
  <c r="F506" i="5"/>
  <c r="A506" i="5" s="1"/>
  <c r="F507" i="5"/>
  <c r="A507" i="5" s="1"/>
  <c r="F509" i="5"/>
  <c r="A509" i="5" s="1"/>
  <c r="F510" i="5"/>
  <c r="A510" i="5" s="1"/>
  <c r="F511" i="5"/>
  <c r="A511" i="5" s="1"/>
  <c r="F512" i="5"/>
  <c r="A512" i="5" s="1"/>
  <c r="F513" i="5"/>
  <c r="A513" i="5" s="1"/>
  <c r="F514" i="5"/>
  <c r="A514" i="5" s="1"/>
  <c r="F515" i="5"/>
  <c r="A515" i="5" s="1"/>
  <c r="F516" i="5"/>
  <c r="A516" i="5" s="1"/>
  <c r="F517" i="5"/>
  <c r="A517" i="5" s="1"/>
  <c r="F518" i="5"/>
  <c r="A518" i="5" s="1"/>
  <c r="F519" i="5"/>
  <c r="A519" i="5" s="1"/>
  <c r="F520" i="5"/>
  <c r="A520" i="5" s="1"/>
  <c r="F521" i="5"/>
  <c r="A521" i="5" s="1"/>
  <c r="F522" i="5"/>
  <c r="A522" i="5" s="1"/>
  <c r="F523" i="5"/>
  <c r="A523" i="5" s="1"/>
  <c r="F524" i="5"/>
  <c r="A524" i="5" s="1"/>
  <c r="F525" i="5"/>
  <c r="A525" i="5" s="1"/>
  <c r="F526" i="5"/>
  <c r="A526" i="5" s="1"/>
  <c r="F527" i="5"/>
  <c r="A527" i="5" s="1"/>
  <c r="F528" i="5"/>
  <c r="A528" i="5" s="1"/>
  <c r="F529" i="5"/>
  <c r="A529" i="5" s="1"/>
  <c r="F530" i="5"/>
  <c r="A530" i="5" s="1"/>
  <c r="F531" i="5"/>
  <c r="A531" i="5" s="1"/>
  <c r="F532" i="5"/>
  <c r="A532" i="5" s="1"/>
  <c r="F533" i="5"/>
  <c r="A533" i="5" s="1"/>
  <c r="F534" i="5"/>
  <c r="A534" i="5" s="1"/>
  <c r="F535" i="5"/>
  <c r="A535" i="5" s="1"/>
  <c r="F536" i="5"/>
  <c r="A536" i="5" s="1"/>
  <c r="F537" i="5"/>
  <c r="A537" i="5" s="1"/>
  <c r="F538" i="5"/>
  <c r="A538" i="5" s="1"/>
  <c r="F539" i="5"/>
  <c r="A539" i="5" s="1"/>
  <c r="F540" i="5"/>
  <c r="A540" i="5" s="1"/>
  <c r="F541" i="5"/>
  <c r="A541" i="5" s="1"/>
  <c r="F542" i="5"/>
  <c r="A542" i="5" s="1"/>
  <c r="F543" i="5"/>
  <c r="A543" i="5" s="1"/>
  <c r="F544" i="5"/>
  <c r="A544" i="5" s="1"/>
  <c r="F545" i="5"/>
  <c r="A545" i="5" s="1"/>
  <c r="F546" i="5"/>
  <c r="A546" i="5" s="1"/>
  <c r="F547" i="5"/>
  <c r="A547" i="5" s="1"/>
  <c r="F549" i="5"/>
  <c r="A549" i="5" s="1"/>
  <c r="F550" i="5"/>
  <c r="A550" i="5" s="1"/>
  <c r="F551" i="5"/>
  <c r="A551" i="5" s="1"/>
  <c r="F552" i="5"/>
  <c r="A552" i="5" s="1"/>
  <c r="F553" i="5"/>
  <c r="A553" i="5" s="1"/>
  <c r="F554" i="5"/>
  <c r="A554" i="5" s="1"/>
  <c r="F555" i="5"/>
  <c r="A555" i="5" s="1"/>
  <c r="F556" i="5"/>
  <c r="A556" i="5" s="1"/>
  <c r="F557" i="5"/>
  <c r="A557" i="5" s="1"/>
  <c r="F558" i="5"/>
  <c r="A558" i="5" s="1"/>
  <c r="F559" i="5"/>
  <c r="A559" i="5" s="1"/>
  <c r="F560" i="5"/>
  <c r="A560" i="5" s="1"/>
  <c r="F561" i="5"/>
  <c r="A561" i="5" s="1"/>
  <c r="F562" i="5"/>
  <c r="A562" i="5" s="1"/>
  <c r="F563" i="5"/>
  <c r="A563" i="5" s="1"/>
  <c r="F564" i="5"/>
  <c r="A564" i="5" s="1"/>
  <c r="F565" i="5"/>
  <c r="A565" i="5" s="1"/>
  <c r="F566" i="5"/>
  <c r="A566" i="5" s="1"/>
  <c r="F567" i="5"/>
  <c r="A567" i="5" s="1"/>
  <c r="F568" i="5"/>
  <c r="A568" i="5" s="1"/>
  <c r="F569" i="5"/>
  <c r="A569" i="5" s="1"/>
  <c r="F571" i="5"/>
  <c r="A571" i="5" s="1"/>
  <c r="F572" i="5"/>
  <c r="A572" i="5" s="1"/>
  <c r="F573" i="5"/>
  <c r="A573" i="5" s="1"/>
  <c r="F574" i="5"/>
  <c r="A574" i="5" s="1"/>
  <c r="F575" i="5"/>
  <c r="A575" i="5" s="1"/>
  <c r="F576" i="5"/>
  <c r="A576" i="5" s="1"/>
  <c r="F577" i="5"/>
  <c r="A577" i="5" s="1"/>
  <c r="F578" i="5"/>
  <c r="A578" i="5" s="1"/>
  <c r="F579" i="5"/>
  <c r="A579" i="5" s="1"/>
  <c r="F580" i="5"/>
  <c r="A580" i="5" s="1"/>
  <c r="F581" i="5"/>
  <c r="A581" i="5" s="1"/>
  <c r="F582" i="5"/>
  <c r="A582" i="5" s="1"/>
  <c r="F583" i="5"/>
  <c r="A583" i="5" s="1"/>
  <c r="F584" i="5"/>
  <c r="A584" i="5" s="1"/>
  <c r="F585" i="5"/>
  <c r="A585" i="5" s="1"/>
  <c r="F586" i="5"/>
  <c r="A586" i="5" s="1"/>
  <c r="F587" i="5"/>
  <c r="A587" i="5" s="1"/>
  <c r="F588" i="5"/>
  <c r="A588" i="5" s="1"/>
  <c r="F589" i="5"/>
  <c r="A589" i="5" s="1"/>
  <c r="F590" i="5"/>
  <c r="A590" i="5" s="1"/>
  <c r="F591" i="5"/>
  <c r="A591" i="5" s="1"/>
  <c r="F592" i="5"/>
  <c r="A592" i="5" s="1"/>
  <c r="F593" i="5"/>
  <c r="A593" i="5" s="1"/>
  <c r="F594" i="5"/>
  <c r="A594" i="5" s="1"/>
  <c r="F595" i="5"/>
  <c r="A595" i="5" s="1"/>
  <c r="F596" i="5"/>
  <c r="A596" i="5" s="1"/>
  <c r="F597" i="5"/>
  <c r="A597" i="5" s="1"/>
  <c r="F598" i="5"/>
  <c r="A598" i="5" s="1"/>
  <c r="F599" i="5"/>
  <c r="A599" i="5" s="1"/>
  <c r="F600" i="5"/>
  <c r="A600" i="5" s="1"/>
  <c r="F602" i="5"/>
  <c r="A602" i="5" s="1"/>
  <c r="F603" i="5"/>
  <c r="A603" i="5" s="1"/>
  <c r="F604" i="5"/>
  <c r="A604" i="5" s="1"/>
  <c r="F605" i="5"/>
  <c r="A605" i="5" s="1"/>
  <c r="F606" i="5"/>
  <c r="A606" i="5" s="1"/>
  <c r="F664" i="5"/>
  <c r="A664" i="5" s="1"/>
  <c r="F57" i="5"/>
  <c r="A57" i="5" s="1"/>
  <c r="F58" i="5"/>
  <c r="A58" i="5" s="1"/>
  <c r="F59" i="5"/>
  <c r="A59" i="5" s="1"/>
  <c r="F60" i="5"/>
  <c r="A60" i="5" s="1"/>
  <c r="F61" i="5"/>
  <c r="A61" i="5" s="1"/>
  <c r="F62" i="5"/>
  <c r="A62" i="5" s="1"/>
  <c r="F63" i="5"/>
  <c r="A63" i="5" s="1"/>
  <c r="F64" i="5"/>
  <c r="A64" i="5" s="1"/>
  <c r="F65" i="5"/>
  <c r="A65" i="5" s="1"/>
  <c r="F66" i="5"/>
  <c r="A66" i="5" s="1"/>
  <c r="F67" i="5"/>
  <c r="A67" i="5" s="1"/>
  <c r="F68" i="5"/>
  <c r="A68" i="5" s="1"/>
  <c r="F69" i="5"/>
  <c r="A69" i="5" s="1"/>
  <c r="F70" i="5"/>
  <c r="A70" i="5" s="1"/>
  <c r="F71" i="5"/>
  <c r="A71" i="5" s="1"/>
  <c r="F72" i="5"/>
  <c r="A72" i="5" s="1"/>
  <c r="F73" i="5"/>
  <c r="A73" i="5" s="1"/>
  <c r="F74" i="5"/>
  <c r="A74" i="5" s="1"/>
  <c r="F75" i="5"/>
  <c r="A75" i="5" s="1"/>
  <c r="F76" i="5"/>
  <c r="A76" i="5" s="1"/>
  <c r="F77" i="5"/>
  <c r="A77" i="5" s="1"/>
  <c r="F78" i="5"/>
  <c r="A78" i="5" s="1"/>
  <c r="F79" i="5"/>
  <c r="A79" i="5" s="1"/>
  <c r="F80" i="5"/>
  <c r="A80" i="5" s="1"/>
  <c r="F81" i="5"/>
  <c r="A81" i="5" s="1"/>
  <c r="F82" i="5"/>
  <c r="A82" i="5" s="1"/>
  <c r="F83" i="5"/>
  <c r="A83" i="5" s="1"/>
  <c r="F84" i="5"/>
  <c r="A84" i="5" s="1"/>
  <c r="F85" i="5"/>
  <c r="A85" i="5" s="1"/>
  <c r="F86" i="5"/>
  <c r="A86" i="5" s="1"/>
  <c r="F87" i="5"/>
  <c r="A87" i="5" s="1"/>
  <c r="F88" i="5"/>
  <c r="A88" i="5" s="1"/>
  <c r="F89" i="5"/>
  <c r="A89" i="5" s="1"/>
  <c r="F91" i="5"/>
  <c r="A91" i="5" s="1"/>
  <c r="F92" i="5"/>
  <c r="A92" i="5" s="1"/>
  <c r="F93" i="5"/>
  <c r="A93" i="5" s="1"/>
  <c r="F94" i="5"/>
  <c r="A94" i="5" s="1"/>
  <c r="F95" i="5"/>
  <c r="A95" i="5" s="1"/>
  <c r="F96" i="5"/>
  <c r="A96" i="5" s="1"/>
  <c r="F97" i="5"/>
  <c r="A97" i="5" s="1"/>
  <c r="F98" i="5"/>
  <c r="A98" i="5" s="1"/>
  <c r="F99" i="5"/>
  <c r="A99" i="5" s="1"/>
  <c r="F100" i="5"/>
  <c r="A100" i="5" s="1"/>
  <c r="F101" i="5"/>
  <c r="A101" i="5" s="1"/>
  <c r="F102" i="5"/>
  <c r="A102" i="5" s="1"/>
  <c r="F103" i="5"/>
  <c r="A103" i="5" s="1"/>
  <c r="F104" i="5"/>
  <c r="A104" i="5" s="1"/>
  <c r="F105" i="5"/>
  <c r="A105" i="5" s="1"/>
  <c r="F106" i="5"/>
  <c r="A106" i="5" s="1"/>
  <c r="F107" i="5"/>
  <c r="A107" i="5" s="1"/>
  <c r="F108" i="5"/>
  <c r="A108" i="5" s="1"/>
  <c r="F112" i="5"/>
  <c r="A112" i="5" s="1"/>
  <c r="F114" i="5"/>
  <c r="A114" i="5" s="1"/>
  <c r="F116" i="5"/>
  <c r="A116" i="5" s="1"/>
  <c r="F117" i="5"/>
  <c r="A117" i="5" s="1"/>
  <c r="F118" i="5"/>
  <c r="A118" i="5" s="1"/>
  <c r="F119" i="5"/>
  <c r="A119" i="5" s="1"/>
  <c r="F120" i="5"/>
  <c r="A120" i="5" s="1"/>
  <c r="F121" i="5"/>
  <c r="A121" i="5" s="1"/>
  <c r="F122" i="5"/>
  <c r="A122" i="5" s="1"/>
  <c r="F123" i="5"/>
  <c r="A123" i="5" s="1"/>
  <c r="F124" i="5"/>
  <c r="A124" i="5" s="1"/>
  <c r="F125" i="5"/>
  <c r="A125" i="5" s="1"/>
  <c r="F126" i="5"/>
  <c r="A126" i="5" s="1"/>
  <c r="F127" i="5"/>
  <c r="A127" i="5" s="1"/>
  <c r="F128" i="5"/>
  <c r="A128" i="5" s="1"/>
  <c r="F129" i="5"/>
  <c r="A129" i="5" s="1"/>
  <c r="F130" i="5"/>
  <c r="A130" i="5" s="1"/>
  <c r="F131" i="5"/>
  <c r="A131" i="5" s="1"/>
  <c r="F132" i="5"/>
  <c r="A132" i="5" s="1"/>
  <c r="F133" i="5"/>
  <c r="A133" i="5" s="1"/>
  <c r="F134" i="5"/>
  <c r="A134" i="5" s="1"/>
  <c r="F135" i="5"/>
  <c r="A135" i="5" s="1"/>
  <c r="F136" i="5"/>
  <c r="A136" i="5" s="1"/>
  <c r="F137" i="5"/>
  <c r="A137" i="5" s="1"/>
  <c r="F139" i="5"/>
  <c r="A139" i="5" s="1"/>
  <c r="F140" i="5"/>
  <c r="A140" i="5" s="1"/>
  <c r="F24" i="5"/>
  <c r="F25" i="5"/>
  <c r="F26" i="5"/>
  <c r="F27" i="5"/>
  <c r="F28" i="5"/>
  <c r="F29" i="5"/>
  <c r="F30" i="5"/>
  <c r="F31" i="5"/>
  <c r="F32" i="5"/>
  <c r="F33" i="5"/>
  <c r="F674" i="5" l="1"/>
  <c r="A674" i="5" s="1"/>
  <c r="F40" i="5"/>
  <c r="A40" i="5" s="1"/>
  <c r="F41" i="5"/>
  <c r="A41" i="5" s="1"/>
  <c r="F42" i="5"/>
  <c r="A42" i="5" s="1"/>
  <c r="F43" i="5"/>
  <c r="A43" i="5" s="1"/>
  <c r="F44" i="5"/>
  <c r="A44" i="5" s="1"/>
  <c r="F45" i="5"/>
  <c r="A45" i="5" s="1"/>
  <c r="F46" i="5"/>
  <c r="A46" i="5" s="1"/>
  <c r="F47" i="5"/>
  <c r="A47" i="5" s="1"/>
  <c r="F48" i="5"/>
  <c r="A48" i="5" s="1"/>
  <c r="F49" i="5"/>
  <c r="A49" i="5" s="1"/>
  <c r="F50" i="5"/>
  <c r="A50" i="5" s="1"/>
  <c r="F51" i="5"/>
  <c r="A51" i="5" s="1"/>
  <c r="F52" i="5"/>
  <c r="A52" i="5" s="1"/>
  <c r="F53" i="5"/>
  <c r="A53" i="5" s="1"/>
  <c r="F54" i="5"/>
  <c r="A54" i="5" s="1"/>
  <c r="F55" i="5"/>
  <c r="A55" i="5" s="1"/>
  <c r="F56" i="5"/>
  <c r="A56" i="5" s="1"/>
  <c r="F109" i="5"/>
  <c r="A109" i="5" s="1"/>
  <c r="F110" i="5"/>
  <c r="A110" i="5" s="1"/>
  <c r="F111" i="5"/>
  <c r="A111" i="5" s="1"/>
  <c r="F665" i="5"/>
  <c r="A665" i="5" s="1"/>
  <c r="F666" i="5"/>
  <c r="A666" i="5" s="1"/>
  <c r="F669" i="5"/>
  <c r="A669" i="5" s="1"/>
  <c r="F670" i="5"/>
  <c r="A670" i="5" s="1"/>
  <c r="F671" i="5"/>
  <c r="A671" i="5" s="1"/>
  <c r="F673" i="5"/>
  <c r="A673" i="5" s="1"/>
  <c r="F14" i="5"/>
  <c r="A14" i="5" s="1"/>
  <c r="F15" i="5"/>
  <c r="A15" i="5" s="1"/>
  <c r="F17" i="5"/>
  <c r="A17" i="5" s="1"/>
  <c r="F19" i="5"/>
  <c r="A19" i="5" s="1"/>
  <c r="F20" i="5"/>
  <c r="A20" i="5" s="1"/>
  <c r="F22" i="5"/>
  <c r="A22" i="5" s="1"/>
  <c r="A24" i="5"/>
  <c r="A25" i="5"/>
  <c r="A26" i="5"/>
  <c r="A27" i="5"/>
  <c r="A28" i="5"/>
  <c r="A29" i="5"/>
  <c r="A30" i="5"/>
  <c r="A31" i="5"/>
  <c r="A32" i="5"/>
  <c r="A33" i="5"/>
  <c r="F34" i="5"/>
  <c r="A34" i="5" s="1"/>
  <c r="F35" i="5"/>
  <c r="A35" i="5" s="1"/>
  <c r="F36" i="5"/>
  <c r="A36" i="5" s="1"/>
  <c r="F37" i="5"/>
  <c r="A37" i="5" s="1"/>
  <c r="F38" i="5"/>
  <c r="A38" i="5" s="1"/>
  <c r="F39" i="5"/>
  <c r="A39" i="5" s="1"/>
  <c r="F10" i="5"/>
  <c r="A10" i="5" s="1"/>
  <c r="F11" i="5"/>
  <c r="A11" i="5" s="1"/>
  <c r="F12" i="5"/>
  <c r="A12" i="5" s="1"/>
  <c r="F13" i="5"/>
  <c r="A13" i="5" s="1"/>
  <c r="F8" i="5"/>
  <c r="A8" i="5" s="1"/>
  <c r="F7" i="5"/>
  <c r="A7" i="5" s="1"/>
  <c r="A4" i="5"/>
</calcChain>
</file>

<file path=xl/sharedStrings.xml><?xml version="1.0" encoding="utf-8"?>
<sst xmlns="http://schemas.openxmlformats.org/spreadsheetml/2006/main" count="3826" uniqueCount="882">
  <si>
    <t>N° Article</t>
  </si>
  <si>
    <t>Libellé</t>
  </si>
  <si>
    <t>U</t>
  </si>
  <si>
    <t>m²</t>
  </si>
  <si>
    <t>H</t>
  </si>
  <si>
    <t>m³</t>
  </si>
  <si>
    <t>ml</t>
  </si>
  <si>
    <t>Prix unitaire  € H.T</t>
  </si>
  <si>
    <t>Bordereau de Prix</t>
  </si>
  <si>
    <t>APHP.Nord</t>
  </si>
  <si>
    <t>Secteur Est : hôpitaux Saint-Louis, Robert Debré</t>
  </si>
  <si>
    <t>MARCHE TRAVAUX D'ENTRETIEN</t>
  </si>
  <si>
    <t>Secteur Centre : hôpitaux Lariboisière, Bretonneau, Fernand Widal, Paul Doumer</t>
  </si>
  <si>
    <t>A - INSTALLATIONS DE CHANTIER</t>
  </si>
  <si>
    <t>Unité</t>
  </si>
  <si>
    <t>Lot</t>
  </si>
  <si>
    <t>PROTECTIONS INTERIEURES DE CHANTIER</t>
  </si>
  <si>
    <t>F&amp;P&amp;R : protections en film polyane double couche 200 µm</t>
  </si>
  <si>
    <t>F&amp;P&amp;R : tapis de sol adhésifs anti-poussières</t>
  </si>
  <si>
    <t>F&amp;P&amp;R : plaque de protection de sol type ISOREL</t>
  </si>
  <si>
    <t>F&amp;P&amp;R : plaque de protection de sol type bâche antidérapante</t>
  </si>
  <si>
    <t>FLUIDES DE CHANTIER</t>
  </si>
  <si>
    <t>F&amp;P&amp;R : Location d'un aspirateur de poussière industriel à filtration absolue</t>
  </si>
  <si>
    <t>MOYENS ELEVATEURS - LEVAGE - MANUTENTION</t>
  </si>
  <si>
    <t>Journée</t>
  </si>
  <si>
    <t>kg</t>
  </si>
  <si>
    <t>COUVERTURE</t>
  </si>
  <si>
    <t>D : Couverture en ZINC tous types</t>
  </si>
  <si>
    <t>D : Couverture en ARDOISES tout modèles</t>
  </si>
  <si>
    <t>D : Couverture en TUILES tous modèles</t>
  </si>
  <si>
    <t xml:space="preserve">D : Gouttières pendantes en ZINC ou PVC </t>
  </si>
  <si>
    <t xml:space="preserve">D : Chéneaux en ZINC avec encaissement bois </t>
  </si>
  <si>
    <t xml:space="preserve">D : Bandes en ZINC toutes dimensions </t>
  </si>
  <si>
    <t>D : Lanterneaux ou châssis de toit</t>
  </si>
  <si>
    <t xml:space="preserve">D : Souche de cheminée et reprise de toiture à l'identique </t>
  </si>
  <si>
    <t xml:space="preserve">D : Dépose de Skydôme </t>
  </si>
  <si>
    <t>ETANCHEITE</t>
  </si>
  <si>
    <t>D : Garde-corps autoportants</t>
  </si>
  <si>
    <t>R : Garde-corps autoportants</t>
  </si>
  <si>
    <t>R : Mise en tas des gravillons</t>
  </si>
  <si>
    <t>D : couvertines sur acrotères</t>
  </si>
  <si>
    <t>D : Démolition des enduits ciments , grillage y compris talon</t>
  </si>
  <si>
    <t>D : Arrachage des relevés</t>
  </si>
  <si>
    <t>D : Arrachage du complexe d'étanchéité et mise à nu du support</t>
  </si>
  <si>
    <t>D : Arrachage de l'isolant thermique (lorsqu'il existe)</t>
  </si>
  <si>
    <t>D : Skydomes</t>
  </si>
  <si>
    <t>R : Dalles gravillonnées</t>
  </si>
  <si>
    <t xml:space="preserve">D : Formes de pose </t>
  </si>
  <si>
    <t>D : revêtement dur de terrasse</t>
  </si>
  <si>
    <t xml:space="preserve">D : Solin en mortier de ciment </t>
  </si>
  <si>
    <t>D : Joint mousse</t>
  </si>
  <si>
    <t>D : Courronnement du joint de dilatation</t>
  </si>
  <si>
    <t>D : Grattage et assèchement d'ancienne mambrane pour réparation ou rechapage</t>
  </si>
  <si>
    <t>D : Mise à plat d'ancien complexe d'étanchéité, comprenant la suppression des boursouflures et étamage au chalumeau</t>
  </si>
  <si>
    <t>D : Délardage de feuille d'aluminium constituant l'autoprotection d'étanchéité sur relevés.</t>
  </si>
  <si>
    <t>D : Bandes de rives ou bordures d'égout en zinc</t>
  </si>
  <si>
    <t>D : Entrées E.P.</t>
  </si>
  <si>
    <t>D : Sortie de ventilation isolée</t>
  </si>
  <si>
    <t>D : Sortie de crosses</t>
  </si>
  <si>
    <t>D : Nourrices, disconnecteurs d'alimentation</t>
  </si>
  <si>
    <t>D : Filtres à cartouche</t>
  </si>
  <si>
    <t>D : Filtres à tamis</t>
  </si>
  <si>
    <t>R : Nourrices, disconnecteurs d'alimentation</t>
  </si>
  <si>
    <t>INSTALLATIONS ET EQUIPEMENTS SANITAIRES</t>
  </si>
  <si>
    <t>D :  Lavabo, Lave-main, Vasque, Evier, Vidoir</t>
  </si>
  <si>
    <t>D : Cuvette WC et réservoir, Vidoir</t>
  </si>
  <si>
    <t xml:space="preserve">D : Bâti support WC </t>
  </si>
  <si>
    <t>D : Receveur de douche + paroi de douche le cas échéant</t>
  </si>
  <si>
    <t>D : Robinetterie et accessoires sanitaires seuls</t>
  </si>
  <si>
    <t>R :  Lavabo, Lave-main, Vasque, Evier, Vidoir</t>
  </si>
  <si>
    <t>R : Cuvette WC et réservoir, Vidoir</t>
  </si>
  <si>
    <t xml:space="preserve">R : Bâti support WC </t>
  </si>
  <si>
    <t>R : Receveur de douche + paroi de douche le cas échéant</t>
  </si>
  <si>
    <t>R : Robinetterie et accessoires sanitaires seuls</t>
  </si>
  <si>
    <t>EQUIPEMENTS DE CVC</t>
  </si>
  <si>
    <t>D : Radiateurs en ACIER/FONTE</t>
  </si>
  <si>
    <t>D : Radiateurs tous types (à ailettes, rideaux d'air chaud, etc…)</t>
  </si>
  <si>
    <t xml:space="preserve">D : Cassette de climatisation tout type </t>
  </si>
  <si>
    <t>D : Groupe de condensation ou équivalent</t>
  </si>
  <si>
    <t xml:space="preserve">D : Bouches, grilles de ventilation (Soufflage / Extraction) </t>
  </si>
  <si>
    <t xml:space="preserve">D : Moteurs d'extraction </t>
  </si>
  <si>
    <t>R : Radiateurs en ACIER/FONTE</t>
  </si>
  <si>
    <t>R : Radiateurs tous types (à ailettes, rideaux d'air chaud, etc…)</t>
  </si>
  <si>
    <t xml:space="preserve">R : Cassette de climatisation tout type </t>
  </si>
  <si>
    <t>R : Groupe de condensation ou équivalent</t>
  </si>
  <si>
    <t xml:space="preserve">R : Bouches, grilles de ventilation (Soufflage / Extraction) </t>
  </si>
  <si>
    <t>GAINES RIGIDES ET FLEXIBLES</t>
  </si>
  <si>
    <t>Tirage au vide d'une installation frigorifique</t>
  </si>
  <si>
    <t>D : gaines en tôle acier ou acier galvanisé &lt; DN 250</t>
  </si>
  <si>
    <t>CALORIFUGEAGE</t>
  </si>
  <si>
    <t>D : calorifuges de canalisation réseaux EF/ECS/CH/EG + protection mécanique tous types</t>
  </si>
  <si>
    <t xml:space="preserve">D : calorifuges de canalisation réseaux VAPEUR + protection mécanique tous types </t>
  </si>
  <si>
    <t>D : calorifuges sur gaines aérauliques en tôle d'acier + protection mécanique tous types</t>
  </si>
  <si>
    <t>D : calorifuges sur points singuliers</t>
  </si>
  <si>
    <t>F&amp;P : Tube POLYETHYLENE en tranchée &gt; DN100</t>
  </si>
  <si>
    <t>F&amp;P : Tube POLYETHYLENE en tranchée &lt; DN100</t>
  </si>
  <si>
    <t>F&amp;P : Tube PVC CR8 en tranchée, diamètre &lt; DN200</t>
  </si>
  <si>
    <t>F&amp;P : Tube PVC CR8 en tranchée, diamètres DN200, DN300 et DN315</t>
  </si>
  <si>
    <t>F&amp;P : Tube PVC CR8 en tranchée, diamètre &gt; DN315</t>
  </si>
  <si>
    <t xml:space="preserve">F&amp;P : Gouttières - Gouttières pendantes en ZINC </t>
  </si>
  <si>
    <t>F&amp;P : Gouttières - Gouttières pendantes en PVC</t>
  </si>
  <si>
    <t>F&amp;P : Gouttières - Type Havraises, Nantaises, Rouennaises</t>
  </si>
  <si>
    <t>F&amp;P : Gouttières - Accessoires adaptés aux gouttières ci-dessus</t>
  </si>
  <si>
    <t>F&amp;P : Descentes EP - Entrée d'eau pluviale avec platine plomb</t>
  </si>
  <si>
    <t>F&amp;P : Descentes EP - Descente en ZINC diamètre jusqu'à DN140</t>
  </si>
  <si>
    <t>F&amp;P : Descentes EP - Cuvette pour descente en ZINC ci-dessus</t>
  </si>
  <si>
    <t>F&amp;P : Descentes EP - Descente en PVC diamètre jusqu'à DN125</t>
  </si>
  <si>
    <t>F&amp;P : Descentes EP - Cuvette pour descente en PVC ci-dessus</t>
  </si>
  <si>
    <t>F&amp;P : Descentes EP - Boîte à eau pour descente en PVC ci-dessus</t>
  </si>
  <si>
    <t>F&amp;P : Descentes EP - Dauphin PVC pour descente en PVC ci-dessus</t>
  </si>
  <si>
    <t>F&amp;P : Descentes EP - Descente en FONTE SMU/SME diamètre jusqu'à DN125</t>
  </si>
  <si>
    <t>F&amp;P : Descentes EP - Té hermétique en pied pour descente en FONTE ci-dessus</t>
  </si>
  <si>
    <t>F&amp;P : Descentes EP - Dauphin en FONTE pour descente en FONTE ci-dessus</t>
  </si>
  <si>
    <t>Demi-journée</t>
  </si>
  <si>
    <t xml:space="preserve">ISOLATION </t>
  </si>
  <si>
    <t xml:space="preserve">F&amp;P : Isolation de combles pour charpente </t>
  </si>
  <si>
    <t>F&amp;P : Isolation de combles perdus</t>
  </si>
  <si>
    <t xml:space="preserve">COUVERTURE </t>
  </si>
  <si>
    <t xml:space="preserve">F&amp;P : Element de charpente bois  - Voliges </t>
  </si>
  <si>
    <t>F&amp;P : Element de charpente bois  - Chanlattes</t>
  </si>
  <si>
    <t>F&amp;P : Element de charpente bois  - Tasseaux</t>
  </si>
  <si>
    <t>F&amp;P : Element de charpente bois  - Liteaux</t>
  </si>
  <si>
    <t>F&amp;P : Element de charpente bois  - Planches</t>
  </si>
  <si>
    <t>F&amp;P : Element de charpente bois  - Chevrons</t>
  </si>
  <si>
    <t>F&amp;P : Element de charpente bois - Panne, Entrait, Poinçon, Contrefiche, Faîtière, Sablière</t>
  </si>
  <si>
    <t xml:space="preserve">F&amp;P : Point d'ancrage </t>
  </si>
  <si>
    <t>F&amp;P : Panneaux de particules CTBH, OSB</t>
  </si>
  <si>
    <t>F&amp;P : Couverture en ZINC - à agrafures simple</t>
  </si>
  <si>
    <t xml:space="preserve">F&amp;P : Couverture en ZINC - en longue feuilles </t>
  </si>
  <si>
    <t>F&amp;P : Couverture en ZINC - réalisation de noues à la demande</t>
  </si>
  <si>
    <t>F&amp;P : Couverture en ZINC - faitage / arêtiers et bandes diverses</t>
  </si>
  <si>
    <t xml:space="preserve">F&amp;P : Couverture en ARDOISES - Ardoises 1ère carrée forte </t>
  </si>
  <si>
    <t xml:space="preserve">F&amp;P : Couverture en ARDOISES - Faïtage </t>
  </si>
  <si>
    <t xml:space="preserve">F&amp;P : Couverture en ARDOISES - Arêtiers </t>
  </si>
  <si>
    <t>F&amp;P : Couverture en ARDOISES - Noues</t>
  </si>
  <si>
    <t xml:space="preserve">F&amp;P : Couverture en TUILE DE TERRE CUITE - Tuiles plates </t>
  </si>
  <si>
    <t>F&amp;P : Couverture en TUILE DE TERRE CUITE - Tuiles mécaniques</t>
  </si>
  <si>
    <t>F&amp;P : Couverture en TUILE DE TERRE CUITE - Faîtage, arêtiers, rives</t>
  </si>
  <si>
    <t>F&amp;P : Couverture en TUILE DE TERRE CUITE - Noues</t>
  </si>
  <si>
    <t>F&amp;P : Skydôme fixe</t>
  </si>
  <si>
    <t>F&amp;P : Skydôme ouvrant</t>
  </si>
  <si>
    <t>F&amp;P : Châssis "PARISIENS" galvanisés</t>
  </si>
  <si>
    <t>F&amp;P : Nettoyage des couvertures tous types</t>
  </si>
  <si>
    <t xml:space="preserve">F&amp;P : Nettoyage des chéneaux ou gouttières </t>
  </si>
  <si>
    <t>F&amp;P : Mise en place de bâches sur toiture non étanche</t>
  </si>
  <si>
    <t>P-V pour intervention sur couverture à pente  &gt; 50%</t>
  </si>
  <si>
    <t>F&amp;P : Pare-vapeur</t>
  </si>
  <si>
    <t>F&amp;P : Exécution de relevés d'acrotères</t>
  </si>
  <si>
    <t>F&amp;P : Enduit d'application à froid EIF</t>
  </si>
  <si>
    <t>F&amp;P : Enduit d'application à chaud (bitume) ECA</t>
  </si>
  <si>
    <t xml:space="preserve">F&amp;P : Equerre de renfort </t>
  </si>
  <si>
    <t>F&amp;P : Etanchéité par application de peinture</t>
  </si>
  <si>
    <t>F&amp;P : Etanchéité par membrane thermoplastique PVC</t>
  </si>
  <si>
    <t xml:space="preserve">F&amp;P : Géotextile </t>
  </si>
  <si>
    <t>F&amp;P : Feuilles de protection pour parois enterrées</t>
  </si>
  <si>
    <t>F&amp;P : Enduit ciment grillagé</t>
  </si>
  <si>
    <t>F&amp;P : Couvertines</t>
  </si>
  <si>
    <t>F&amp;P : Bande de solin prélaqué</t>
  </si>
  <si>
    <t>F&amp;P : Bande elastoplastique</t>
  </si>
  <si>
    <t>F&amp;P : Etanchéité par bande élastomère bi-couche renforcé</t>
  </si>
  <si>
    <t>F&amp;P : Gravillons</t>
  </si>
  <si>
    <t>F&amp;P : Régalage des gravillons</t>
  </si>
  <si>
    <t xml:space="preserve">F&amp;P : Trappe de visite </t>
  </si>
  <si>
    <t>F&amp;P : Trappe de visite CF 1H</t>
  </si>
  <si>
    <t>F&amp;P : Trappe de visite étanche</t>
  </si>
  <si>
    <t>F&amp;P : Mise à blanc</t>
  </si>
  <si>
    <t>F&amp;P : Mise à gris</t>
  </si>
  <si>
    <t>RESEAUX HYDRAULIQUES</t>
  </si>
  <si>
    <t>F&amp;P : Distribution - Tubes CUIVRE DN 10 / DN 12 / DN 14</t>
  </si>
  <si>
    <t>F&amp;P : Distribution - Tubes CUIVRE DN 16 / DN 18</t>
  </si>
  <si>
    <t>F&amp;P : Distribution - Tubes CUIVRE DN 22 / DN 28</t>
  </si>
  <si>
    <t>F&amp;P : Distribution - Tubes CUIVRE DN 35 / DN 42</t>
  </si>
  <si>
    <t>F&amp;P : Distribution - Tubes CUIVRE DN 54 / DN 67</t>
  </si>
  <si>
    <t>F&amp;P : Distribution - Tubes MULTICOUCHE DN 16x2,25</t>
  </si>
  <si>
    <t>F&amp;P : Distribution - Tubes MULTICOUCHE DN 20x2,5</t>
  </si>
  <si>
    <t>F&amp;P : Distribution - Tubes MULTICOUCHE DN 26x3 / DN32x3</t>
  </si>
  <si>
    <t>F&amp;P : Distribution - Tubes MULTICOUCHE DN 40x3,5</t>
  </si>
  <si>
    <t>F&amp;P : Distribution - Tubes MULTICOUCHE DN 50x4,5 / DN 63x4,5</t>
  </si>
  <si>
    <t>F&amp;P : Distribution - Tubes PVC-C DN 16 PN 25</t>
  </si>
  <si>
    <t>F&amp;P : Distribution - Tubes PVC-C DN 20 PN 25</t>
  </si>
  <si>
    <t>F&amp;P : Distribution - Tubes PVC-C DN 25 PN 25</t>
  </si>
  <si>
    <t>F&amp;P : Distribution - Tubes PVC-C DN 40 PN 16</t>
  </si>
  <si>
    <t>F&amp;P : Distribution - Tubes PVC-C &gt; DN 50 PN 16</t>
  </si>
  <si>
    <t>F&amp;P : Distribution - Tubes PVC-U DN 16 PN 25</t>
  </si>
  <si>
    <t>F&amp;P : Distribution - Tubes PVC-U DN 20 PN 25</t>
  </si>
  <si>
    <t>F&amp;P : Distribution - Tubes PVC-U DN 25 PN 25</t>
  </si>
  <si>
    <t>F&amp;P : Distribution - Tubes PVC-U DN 40 PN 16</t>
  </si>
  <si>
    <t>F&amp;P : Distribution - Tubes PVC-U &gt; DN 50 PN 16</t>
  </si>
  <si>
    <t>F&amp;P : Distribution - Tubes ACIER GALVANISE DN 15 PN 16</t>
  </si>
  <si>
    <t>F&amp;P : Distribution - Tubes ACIER GALVANISE DN 20 PN 16</t>
  </si>
  <si>
    <t>F&amp;P : Distribution - Tubes ACIER GALVANISE DN 25 PN 16</t>
  </si>
  <si>
    <t>F&amp;P : Distribution - Tubes ACIER GALVANISE DN 32 PN 16</t>
  </si>
  <si>
    <t>F&amp;P : Distribution - Tubes ACIER GALVANISE DN 40 PN 16</t>
  </si>
  <si>
    <t>F&amp;P : Distribution - Tubes ACIER GALVANISE DN 50 et DN 60 PN 16</t>
  </si>
  <si>
    <t>F&amp;P : Distribution - Tubes ACIER GALVANISE DN 65 PN 16 et DN supérieurs</t>
  </si>
  <si>
    <t>F&amp;P : Distribution - Tubes ACIER NOIR DN 15 PN 16</t>
  </si>
  <si>
    <t>F&amp;P : Distribution - Tubes ACIER NOIR DN 20 PN 16</t>
  </si>
  <si>
    <t>F&amp;P : Distribution - Tubes ACIER NOIR DN 33 PN 16</t>
  </si>
  <si>
    <t>F&amp;P : Distribution - Tubes ACIER NOIR DN 50 et DN 60 PN 16</t>
  </si>
  <si>
    <t>F&amp;P : Distribution - Tubes ACIER NOIR DN 65 PN 16 et DN supérieurs</t>
  </si>
  <si>
    <t>F&amp;P : Distribution - Tubes HPF "KRYOCLIM" DN 20</t>
  </si>
  <si>
    <t>F&amp;P : Distribution - Tubes HPF "KRYOCLIM" DN 25</t>
  </si>
  <si>
    <t>F&amp;P : Distribution - Tubes HPF "KRYOCLIM" DN 32</t>
  </si>
  <si>
    <t>F&amp;P : Distribution - Tubes HPF "KRYOCLIM" DN 40</t>
  </si>
  <si>
    <t>F&amp;P : Distribution - Tubes HPF "KRYOCLIM" DN 50</t>
  </si>
  <si>
    <t>F&amp;P : Distribution - Tubes HPF "KRYOCLIM" DN 63</t>
  </si>
  <si>
    <t>F&amp;P : Distribution - Tubes HPF "KRYOCLIM" &gt; DN 75</t>
  </si>
  <si>
    <t>F&amp;P : Evacuation - Chutes - Tubes fonte SME / U DN 75</t>
  </si>
  <si>
    <t>F&amp;P : Evacuation - Chutes - Tubes fonte SME / U DN 100 / DN 125</t>
  </si>
  <si>
    <t>F&amp;P : Evacuation - Chutes - Tubes fonte SME / U DN 150</t>
  </si>
  <si>
    <t>F&amp;P : Evacuation - Chutes - Tubes fonte SME / U DN 175</t>
  </si>
  <si>
    <t>F&amp;P : Evacuation - Chutes - Tubes fonte SME / U DN 200</t>
  </si>
  <si>
    <t>F&amp;P : Evacuation - Chutes - Tubes fonte SME / U DN 250</t>
  </si>
  <si>
    <t>F&amp;P : Evacuation - Chutes - Tubes PVC DN 32 / DN 40 / DN 50</t>
  </si>
  <si>
    <t>F&amp;P : Evacuation - Chutes - Tubes PVC DN 100 / DN 110 / DN 125</t>
  </si>
  <si>
    <t>F&amp;P : Evacuation - Chutes - Tubes PVC DN 140 / DN 160</t>
  </si>
  <si>
    <t>F&amp;P : Evacuation - Chutes - Tubes PVC DN 200 / DN 250</t>
  </si>
  <si>
    <t>F&amp;P : Evacuation - Chutes - Tubes PVC DN 315</t>
  </si>
  <si>
    <t>F&amp;P : Evacuation - Collecteur - Tubes fonte SME / U DN 75</t>
  </si>
  <si>
    <t>F&amp;P : Evacuation - Collecteur - Tubes fonte SME / U DN 100 / DN 125</t>
  </si>
  <si>
    <t>F&amp;P : Evacuation - Collecteur - Tubes fonte SME / U DN 150</t>
  </si>
  <si>
    <t>F&amp;P : Evacuation - Collecteur - Tubes fonte SME / U DN 175</t>
  </si>
  <si>
    <t>F&amp;P : Evacuation - Collecteur - Tubes fonte SME / U DN 200</t>
  </si>
  <si>
    <t>F&amp;P : Evacuation - Collecteur - Tubes fonte SME / U DN 250</t>
  </si>
  <si>
    <t>F&amp;P : Evacuation - Collecteur - Tubes PVC DN 32 / DN 40 / DN 50</t>
  </si>
  <si>
    <t>F&amp;P : Evacuation - Collecteur - Tubes PVC DN 100 / DN 110 / DN 125</t>
  </si>
  <si>
    <t>F&amp;P : Evacuation - Collecteur - Tubes PVC DN 140 / DN 160</t>
  </si>
  <si>
    <t>F&amp;P : Evacuation - Collecteur - Tubes PVC DN 200 / DN 250</t>
  </si>
  <si>
    <t>F&amp;P : Evacuation - Collecteur - Tubes PVC DN 315</t>
  </si>
  <si>
    <t>F&amp;P : Circulation - ECS/EF - Pompe simple (&lt;5m3/h)</t>
  </si>
  <si>
    <t>F&amp;P : Circulation - ECS/EF - Pompe jumellée (&lt;5m3/h)</t>
  </si>
  <si>
    <t>F&amp;P : Circulation - ECS/EF - Pompe simple (entre 5 et 25m3/h)</t>
  </si>
  <si>
    <t>F&amp;P : Circulation - ECS/EF - Pompe jumellée (entre 5 et 25m3/h)</t>
  </si>
  <si>
    <t>F&amp;P : Circulation - ECS/EF - Pompe simple (&gt;25m3/h)</t>
  </si>
  <si>
    <t>F&amp;P : Circulation - ECS/EF - Pompe jumellée (&gt;25m3/h)</t>
  </si>
  <si>
    <t>F&amp;P : Circulation - CH/EG - Pompe simple (&lt;5m3/h)</t>
  </si>
  <si>
    <t>F&amp;P : Circulation - CH/EG - Pompe jumellée (&lt;5m3/h)</t>
  </si>
  <si>
    <t>F&amp;P : Circulation - CH/EG - Pompe simple (entre 5 et 25m3/h)</t>
  </si>
  <si>
    <t>F&amp;P : Circulation - CH/EG - Pompe jumellée (entre 5 et 25m3/h)</t>
  </si>
  <si>
    <t>F&amp;P : Circulation - CH/EG - Pompe simple (&gt;25m3/h)</t>
  </si>
  <si>
    <t>F&amp;P : Circulation - CH/EG - Pompe jumellée (&gt;25m3/h)</t>
  </si>
  <si>
    <t>F&amp;P : Circulation - EU/EV/EP - Pompe simple (&lt;5m3/h)</t>
  </si>
  <si>
    <t>F&amp;P : Circulation - EU/EV/EP - Pompe jumellée (&lt;5m3/h)</t>
  </si>
  <si>
    <t>F&amp;P : Circulation - EU/EV/EP - Pompe simple (entre 5 et 25m3/h)</t>
  </si>
  <si>
    <t>F&amp;P : Circulation - EU/EV/EP - Pompe jumellée (entre 5 et 25m3/h)</t>
  </si>
  <si>
    <t>F&amp;P : Circulation - EU/EV/EP - Pompe simple (&gt;25m3/h)</t>
  </si>
  <si>
    <t>F&amp;P : Circulation - EU/EV/EP - Pompe jumellée (&gt;25m3/h)</t>
  </si>
  <si>
    <t>F&amp;P : Calorifugeage - Canalisations &lt; DN 20 - Classe 3</t>
  </si>
  <si>
    <t xml:space="preserve">F&amp;P : Calorifugeage - Canalisations entre DN 20 et DN 60 - Classe 3 </t>
  </si>
  <si>
    <t xml:space="preserve">F&amp;P : Calorifugeage - Canalisations entre DN 60 et DN 100 - Classe 3 </t>
  </si>
  <si>
    <t>F&amp;P : Calorifugeage - Canalisations &gt; DN 100 - Classe 3</t>
  </si>
  <si>
    <t>F&amp;P : Calorifugeage - Canalisations &lt; DN 20 - Classe 4</t>
  </si>
  <si>
    <t xml:space="preserve">F&amp;P : Calorifugeage - Canalisations entre DN 20 et DN 60 - Classe 4 </t>
  </si>
  <si>
    <t xml:space="preserve">F&amp;P : Calorifugeage - Canalisations entre DN 60 et DN 100 - Classe 4 </t>
  </si>
  <si>
    <t>F&amp;P : Calorifugeage - Canalisations &gt; DN 100 - Classe 4</t>
  </si>
  <si>
    <t>F&amp;P : Calorifugeage - Points singuliers &lt; DN 20</t>
  </si>
  <si>
    <t>F&amp;P : Calorifugeage - Points singuliers entre DN 20 et DN 60</t>
  </si>
  <si>
    <t>F&amp;P : Calorifugeage - Points singuliers entre DN 60 et DN 100</t>
  </si>
  <si>
    <t>F&amp;P : Calorifugeage - Points singuliers &gt; DN 100</t>
  </si>
  <si>
    <t>F&amp;P : Radiateurs - Radiateur à eau - Puissance jusqu'à 750W</t>
  </si>
  <si>
    <t>F&amp;P : Radiateurs - Radiateur à eau - Puissance 1000W</t>
  </si>
  <si>
    <t>F&amp;P : Radiateurs - Radiateur à eau - Puissance 1500W</t>
  </si>
  <si>
    <t>F&amp;P : Radiateurs - Radiateur à eau - Puissance 2000W</t>
  </si>
  <si>
    <t>F&amp;P : Radiateurs - Robinet de réglage Thermostatique</t>
  </si>
  <si>
    <t>F&amp;P : Radiateurs - Purgeur d'air à clé</t>
  </si>
  <si>
    <t>APPAREILS SANITAIRES</t>
  </si>
  <si>
    <t>F&amp;P : Lavabos - Lavabo - Non PMR</t>
  </si>
  <si>
    <t xml:space="preserve">F&amp;P : Lavabos - Lavabo - PMR </t>
  </si>
  <si>
    <t>F&amp;P : Lavabos - Lave-mains - Non PMR</t>
  </si>
  <si>
    <t xml:space="preserve">F&amp;P : Lavabos - Déversoir  </t>
  </si>
  <si>
    <t xml:space="preserve">F&amp;P : Lavabos - Vidoir  </t>
  </si>
  <si>
    <t>F&amp;P : Cuvettes WC - Non PMR</t>
  </si>
  <si>
    <t>F&amp;P : Cuvettes WC - PMR</t>
  </si>
  <si>
    <t xml:space="preserve">F&amp;P : Cuvettes WC - Bâti support pour WC </t>
  </si>
  <si>
    <t>F&amp;P : Receveur de douche - carré 90x90</t>
  </si>
  <si>
    <t>F&amp;P : Receveur de douche - rectangulaire 80x110</t>
  </si>
  <si>
    <t>F&amp;P : Robinetterie - Mitigeur de lavabo/évier - mécanique à bec orientable</t>
  </si>
  <si>
    <t>F&amp;P : Robinetterie - Mitigeur de lavabo/évier - mécanique temporisé</t>
  </si>
  <si>
    <t xml:space="preserve">F&amp;P : Robinetterie - Mitigeur de lavabo/évier - mécanique </t>
  </si>
  <si>
    <t>F&amp;P : Robinetterie - Mitigeur de douche - mécanique à équilibrage de pression</t>
  </si>
  <si>
    <t xml:space="preserve">F&amp;P : Robinetterie - Mitigeur de douche - mécanique avec douchette </t>
  </si>
  <si>
    <t>F&amp;P : Robinetterie - Robinet de laboratoire</t>
  </si>
  <si>
    <t>F&amp;P : Robinetterie - Robinet de cuisine</t>
  </si>
  <si>
    <t>F&amp;P : Accessoires - Barre de maintien droite</t>
  </si>
  <si>
    <t>F&amp;P : Accessoires - Barre de maintien coudée</t>
  </si>
  <si>
    <t>F&amp;P : Accessoires - Kit douche (barre droite + flexible + pommeau)</t>
  </si>
  <si>
    <t>F&amp;P : Accessoires - Paroi fixe de douche 80cm</t>
  </si>
  <si>
    <t>F&amp;P : Accessoires - Paroi fixe de douche 90cm</t>
  </si>
  <si>
    <t>F&amp;P : Accessoires - Paroi fixe de douche 100cm</t>
  </si>
  <si>
    <t>F&amp;P : Accessoires - Porte fixe de douche 80cm</t>
  </si>
  <si>
    <t>F&amp;P : Accessoires - Porte fixe de douche 90cm</t>
  </si>
  <si>
    <t>F&amp;P : Accessoires - Porte fixe de douche 100cm</t>
  </si>
  <si>
    <t>APPAREILS DE CLIMATISATION</t>
  </si>
  <si>
    <t>F&amp;P : Climatisation EG - Cassette 60x60 2 tubes - Puissance 1,5 kW</t>
  </si>
  <si>
    <t>F&amp;P : Climatisation EG - Cassette 60x60 2 tubes - Puissance 2,5 kW</t>
  </si>
  <si>
    <t>F&amp;P : Climatisation EG - Cassette 60x60 2 tubes - Puissance 5,0 kW</t>
  </si>
  <si>
    <t xml:space="preserve">F&amp;P : Climatisation EG - Plus-value pour pose d'une résistance électrique </t>
  </si>
  <si>
    <t>F&amp;P : Climatisation EG - Ventilo-convecteur 2 tubes - Puissance 1,5 kW</t>
  </si>
  <si>
    <t>F&amp;P : Climatisation EG - Ventilo-convecteur 2 tubes - Puissance 3,0 kW</t>
  </si>
  <si>
    <t>F&amp;P : Climatisation EG - Ventilo-convecteur 2 tubes - Puissance 6,0 kW</t>
  </si>
  <si>
    <t>F&amp;P : Climatisation EG - Ventilo-convecteur 2 tubes - Puissance 12,0 kW</t>
  </si>
  <si>
    <t>F&amp;P : Climatisation EG - Cassette 60x60 4 tubes - Puissance 1,5 kW</t>
  </si>
  <si>
    <t>F&amp;P : Climatisation EG - Cassette 60x60 4 tubes - Puissance 2,5 kW</t>
  </si>
  <si>
    <t>F&amp;P : Climatisation EG - Cassette 60x60 4 tubes - Puissance 5,0 kW</t>
  </si>
  <si>
    <t>F&amp;P : Climatisation EG - Ventilo-convecteur 4 tubes - Puissance 1,5 kW</t>
  </si>
  <si>
    <t>F&amp;P : Climatisation EG - Ventilo-convecteur 4 tubes - Puissance 3,0 kW</t>
  </si>
  <si>
    <t>F&amp;P : Climatisation EG - Ventilo-convecteur 4 tubes - Puissance 6,0 kW</t>
  </si>
  <si>
    <t>F&amp;P : Climatisation EG - Ventilo-convecteur 4 tubes - Puissance 12,0 kW</t>
  </si>
  <si>
    <t>F&amp;P : Climatisation DD - Split ou cassette - Puissance 1,5 kW</t>
  </si>
  <si>
    <t>F&amp;P : Climatisation DD - Split ou cassette - Puissance 3,0 kW</t>
  </si>
  <si>
    <t>F&amp;P : Climatisation DD - Split ou cassette - Puissance 6,0 kW</t>
  </si>
  <si>
    <t>F&amp;P : Climatisation DD - Split ou cassette - Puissance 12,0 kW</t>
  </si>
  <si>
    <t>F&amp;P : Climatisation DD réversible - Split ou cassette - Puissance 1,5 kW</t>
  </si>
  <si>
    <t>F&amp;P : Climatisation DD réversible - Split ou cassette - Puissance 3,0 kW</t>
  </si>
  <si>
    <t>F&amp;P : Climatisation DD réversible - Split ou cassette - Puissance 6,0 kW</t>
  </si>
  <si>
    <t>F&amp;P : Climatisation DD réversible - Split ou cassette - Puissance 12,0 kW</t>
  </si>
  <si>
    <t>RESEAUX AERAULIQUES</t>
  </si>
  <si>
    <t>APPAREILS DE VENTILATION</t>
  </si>
  <si>
    <t>F&amp;P : Ventilation - Destratificateur d'air</t>
  </si>
  <si>
    <t>F&amp;P : Ventilation - Caisson d'extraction/soufflage débit &lt; 1 500m3/h</t>
  </si>
  <si>
    <t>F&amp;P : Ventilation - Caisson d'extraction/soufflage débit entre 1 500 et 6 000 m3/h</t>
  </si>
  <si>
    <t>F&amp;P : Ventilation - CTA DOUBLE FLUX débit &lt; 1 500m3/h</t>
  </si>
  <si>
    <t>F&amp;P : Ventilation - CTA DOUBLE FLUX débit entre 1 500 et 6 000 m3/h</t>
  </si>
  <si>
    <t>F&amp;P : Ventilation - CTA DOUBLE FLUX débit entre 6 000 et 10 000 m3/h</t>
  </si>
  <si>
    <t>F&amp;P : Ventilation - CTA DOUBLE FLUX débit &gt; 10 000m3h</t>
  </si>
  <si>
    <t>F&amp;P : Ventilation - Moto-ventilateur pour ambiances corrosives - DN 75</t>
  </si>
  <si>
    <t>F&amp;P : Ventilation - Moto-ventilateur pour ambiances corrosives - DN 90</t>
  </si>
  <si>
    <t>F&amp;P : Ventilation - Moto-ventilateur pour ambiances corrosives - DN 125</t>
  </si>
  <si>
    <t>F&amp;P : Ventilation - Moto-ventilateur pour ambiances corrosives - DN 160</t>
  </si>
  <si>
    <t>F&amp;P : Ventilation - Moto-ventilateur pour ambiances corrosives - DN 200</t>
  </si>
  <si>
    <t>F&amp;P : Diffusion - Grille de reprise murale pour ambiances corrosives</t>
  </si>
  <si>
    <t xml:space="preserve">F&amp;P : Diffusion - Bouche d'extraction/soufflage </t>
  </si>
  <si>
    <t>F&amp;P : Diffusion - Diffuseurs linéaires</t>
  </si>
  <si>
    <t>F&amp;P : Diffusion - Diffuseurs carré</t>
  </si>
  <si>
    <t xml:space="preserve">F&amp;P : Diffusion - Diffuseurs à jets tourbillonaires </t>
  </si>
  <si>
    <t>F&amp;P : Filtration - Diffuseurs avec filtration THE (ISO 7/8)</t>
  </si>
  <si>
    <t>F&amp;P : Filtration - Plafond filtrant monobloc THE (ISO5)</t>
  </si>
  <si>
    <t>F&amp;P : Filtration - Plafond filtrant modulable THE (ISO5)</t>
  </si>
  <si>
    <t>DESENFUMAGE</t>
  </si>
  <si>
    <t>GTB - GTC</t>
  </si>
  <si>
    <t xml:space="preserve">F&amp;P : Asservissement - Bus KNX pour régulation </t>
  </si>
  <si>
    <t>F&amp;P : Unité de traitement local - PXC Modèle 64</t>
  </si>
  <si>
    <t>F&amp;P : Unité de traitement local - PXC Modèle 128</t>
  </si>
  <si>
    <t>F&amp;P : Unité de traitement local - PXC COMPACT Modèle 12</t>
  </si>
  <si>
    <t>F&amp;P : Unité de traitement local - PXC Modèle 22</t>
  </si>
  <si>
    <t>F&amp;P : Unité de traitement local - PXC Modèle 36</t>
  </si>
  <si>
    <t>F&amp;P : Unité de traitement local - PXC Modèle 52</t>
  </si>
  <si>
    <t>F&amp;P : Automate - SIEMENS - PXC 200.D</t>
  </si>
  <si>
    <t>F&amp;P : Automate - SIEMENS - PXC 100.D</t>
  </si>
  <si>
    <t>F&amp;P : Automate - SIEMENS - Alimentation bus TXS1.12F10</t>
  </si>
  <si>
    <t>F&amp;P : Automate - SIEMENS - Clé adresse TXA1.K24</t>
  </si>
  <si>
    <t>F&amp;P : Automate - SIEMENS - Module d'entrée - "Tout ou Rien" TXM1.16D</t>
  </si>
  <si>
    <t>F&amp;P : Automate - DYSTEC - PXC 200.D</t>
  </si>
  <si>
    <t>F&amp;P : Automate - DYSTEC - PXC 100.D</t>
  </si>
  <si>
    <t>F&amp;P : Automate - DYSTEC - Alimentation bus TXS1.12F10</t>
  </si>
  <si>
    <t>F&amp;P : Automate - DYSTEC - Clé adresse TXA1.K24</t>
  </si>
  <si>
    <t>F&amp;P : Automate - DYSTEC - Module d'entrée - "Tout ou Rien" TXM1.16D</t>
  </si>
  <si>
    <t>F&amp;P : Automate - Universel - Module d'entrée - 2 comptages impulsionnels</t>
  </si>
  <si>
    <t>F&amp;P : Automate - Universel - Module de communication ModBus</t>
  </si>
  <si>
    <t>F&amp;P : Automate - Universel - Module de communication BacNet</t>
  </si>
  <si>
    <t>F&amp;P : Automate - Universel - Module d'entrée/sortie</t>
  </si>
  <si>
    <t>F&amp;P : Automate - Universel - Module d'entrée - 2 entrées Ni1000</t>
  </si>
  <si>
    <t>F&amp;P : Automate - Universel - Module d'entrée - 2 entrées 0-10V</t>
  </si>
  <si>
    <t>F&amp;P : Automate - Universel - Module d'entrée - 4 entrées logique</t>
  </si>
  <si>
    <t>F&amp;P : Automate - Universel - Module de sortie - 2 contacts inverseurs</t>
  </si>
  <si>
    <t>F&amp;P : Programmation / Modification de programmation - serveur GTC</t>
  </si>
  <si>
    <t>F&amp;P : Programmation / Modification de programmation - automate</t>
  </si>
  <si>
    <t>F&amp;P : Programmation / Modification de programmation - interface de communication</t>
  </si>
  <si>
    <t>F&amp;P : Programmation / Modification de programmation - point physique</t>
  </si>
  <si>
    <t xml:space="preserve">RRR : Dépollution de gaine en tôle d'acier </t>
  </si>
  <si>
    <t>Plus-value pour réalisation d'un percement en présence d'un MCA</t>
  </si>
  <si>
    <t>Plus-value pour réalisation de toute autre prestation en présence d'un MCA</t>
  </si>
  <si>
    <t>Taux horaire pour travaux en heures ouvrées (défini selon CCTP)</t>
  </si>
  <si>
    <t>Taux horaire pour travaux hors heures ouvrées (défini selon CCTP)</t>
  </si>
  <si>
    <t>Référence</t>
  </si>
  <si>
    <t>Chapitre</t>
  </si>
  <si>
    <t>Sous-chapitre</t>
  </si>
  <si>
    <t>Article</t>
  </si>
  <si>
    <t xml:space="preserve">Consultation n°xxxx </t>
  </si>
  <si>
    <t>Marchés d'entretien d'agencement de 5 sites de l'APHP GHU. NORD Université de Paris</t>
  </si>
  <si>
    <t>Sites Lariboisière-Fernand Widal, Bretonneau, Saint-Louis, Robert Debré</t>
  </si>
  <si>
    <t>{Indiquer le lieu}</t>
  </si>
  <si>
    <t>{Indiquer la date}</t>
  </si>
  <si>
    <t>Lieu :</t>
  </si>
  <si>
    <t>Date :</t>
  </si>
  <si>
    <t xml:space="preserve">Cachet de l'entreprise : </t>
  </si>
  <si>
    <t>R&amp;T : Mode opératoire travaux SS4 (9 chapitres)</t>
  </si>
  <si>
    <t>B - DEPOSES AVEC ET SANS REEMPLOI</t>
  </si>
  <si>
    <t>C - TRAVAUX NEUFS</t>
  </si>
  <si>
    <t>D- REVISION-REPARATION-RACCORDS</t>
  </si>
  <si>
    <t>E - TRAVAUX SOUS-SECTION 4</t>
  </si>
  <si>
    <t>F - FORFAITS DE MAIN D'ŒUVRE</t>
  </si>
  <si>
    <t>LOT N° 06</t>
  </si>
  <si>
    <t>CVC - Désenfumage - GTB - Plomberie - Couverture - Etanchéïté</t>
  </si>
  <si>
    <t>D : Canalisations en PVC et assimilés &lt; DN 100</t>
  </si>
  <si>
    <t>D : Canalisations en PVC et assimilés &gt; DN 100</t>
  </si>
  <si>
    <t>D : Canalisations en CUIVRE &lt; DN 22</t>
  </si>
  <si>
    <t>D : Canalisations en CUIVRE &gt; DN 22</t>
  </si>
  <si>
    <t>D : Canalisations en ACIER NOIR &lt; DN 60</t>
  </si>
  <si>
    <t>D : Canalisations en ACIER NOIR &gt; DN 60</t>
  </si>
  <si>
    <t>D : Canalisations en ACIER GALVANISE &lt; DN 60</t>
  </si>
  <si>
    <t>D : Canalisations en ACIER GALVANISE &gt; DN 60</t>
  </si>
  <si>
    <t>D : Canalisations EXTERIEURES en ZINC ou PVC (tous diamètres)</t>
  </si>
  <si>
    <t>D : Canalisations EXTERIEURES en FONTE et GRES (tous diamètres)</t>
  </si>
  <si>
    <t>D : Canalisations en FONTE &lt; DN 125</t>
  </si>
  <si>
    <t>D : Canalisations en FONTE &gt; DN 125</t>
  </si>
  <si>
    <t>D : Robinets d'arrêts, vannes &lt; D20/27</t>
  </si>
  <si>
    <t>D : Robinets d'arrêts, vannes &gt; D20/27</t>
  </si>
  <si>
    <t>R : Robinets d'arrêts, vannes &lt; D20/27</t>
  </si>
  <si>
    <t>R : Robinets d'arrêts, vannes &gt; D20/27</t>
  </si>
  <si>
    <t>D : gaines en tôle acier ou acier galvanisé &gt; DN 250</t>
  </si>
  <si>
    <t>D : gaines flexibles PVC jusqu'à DN 100</t>
  </si>
  <si>
    <t>F&amp;P : Diagnostic des canalisations - Hydrocurage des canalisations &amp; Curage des boues</t>
  </si>
  <si>
    <t xml:space="preserve">F&amp;P : Diagnostic des canalisations - Inspection vidéo + Réalisation d'un rapport </t>
  </si>
  <si>
    <t>COMPRESSEURS</t>
  </si>
  <si>
    <t>TRAITEMENT DES EAUX PLUVIALES</t>
  </si>
  <si>
    <t>BIO NETTOYAGE</t>
  </si>
  <si>
    <t>AUTRES</t>
  </si>
  <si>
    <r>
      <t xml:space="preserve">Nota sur les forfaits de main-d'oeuvre :
</t>
    </r>
    <r>
      <rPr>
        <sz val="12"/>
        <color theme="1"/>
        <rFont val="Arial Narrow"/>
        <family val="2"/>
      </rPr>
      <t xml:space="preserve">Taux horaire utilisé pour 2 situations uniquement : 
</t>
    </r>
    <r>
      <rPr>
        <b/>
        <sz val="12"/>
        <color theme="1"/>
        <rFont val="Arial Narrow"/>
        <family val="2"/>
      </rPr>
      <t xml:space="preserve">1° </t>
    </r>
    <r>
      <rPr>
        <sz val="12"/>
        <color theme="1"/>
        <rFont val="Arial Narrow"/>
        <family val="2"/>
      </rPr>
      <t xml:space="preserve">Pose seule suite à fourniture par MOA
</t>
    </r>
    <r>
      <rPr>
        <b/>
        <sz val="12"/>
        <color theme="1"/>
        <rFont val="Arial Narrow"/>
        <family val="2"/>
      </rPr>
      <t>2°</t>
    </r>
    <r>
      <rPr>
        <sz val="12"/>
        <color theme="1"/>
        <rFont val="Arial Narrow"/>
        <family val="2"/>
      </rPr>
      <t xml:space="preserve"> Pose seule suite à achat HB sur présentation de la facture</t>
    </r>
  </si>
  <si>
    <r>
      <t xml:space="preserve">Nota sur les études :
</t>
    </r>
    <r>
      <rPr>
        <sz val="12"/>
        <color theme="1"/>
        <rFont val="Arial Narrow"/>
        <family val="2"/>
      </rPr>
      <t>Le mode opératoire et le PDRE seront réalisés tel que précisé par le Code du Travail, Article R.4412-97 à R.4412-148, complété du décret du 08 avril 2013. Comprends l'envoi aux organismes officiels (IT, CRAMIF/CARSAT, OPPBTP, etc…).</t>
    </r>
  </si>
  <si>
    <t>9</t>
  </si>
  <si>
    <t>D</t>
  </si>
  <si>
    <t>0</t>
  </si>
  <si>
    <t>001</t>
  </si>
  <si>
    <r>
      <rPr>
        <b/>
        <u/>
        <sz val="12"/>
        <rFont val="Arial Narrow"/>
        <family val="2"/>
      </rPr>
      <t>Nota sur les protections :</t>
    </r>
    <r>
      <rPr>
        <sz val="12"/>
        <rFont val="Arial Narrow"/>
        <family val="2"/>
      </rPr>
      <t xml:space="preserve"> 
Les prix comprennent la fourniture et pose, la vérification quoditienne de l'étanchéité et au besoin la réparation ponctuelle du cloisonnement ainsi que le repli en fin de chantier. 
</t>
    </r>
    <r>
      <rPr>
        <b/>
        <sz val="12"/>
        <rFont val="Arial Narrow"/>
        <family val="2"/>
      </rPr>
      <t xml:space="preserve">1° </t>
    </r>
    <r>
      <rPr>
        <sz val="12"/>
        <rFont val="Arial Narrow"/>
        <family val="2"/>
      </rPr>
      <t xml:space="preserve">Le cloisonnement souple de chantier sera réalisé par film polyane double couche d'épaisseur 200µm. L'étanchéité sera réalisée toute hauteur par pose de perches téléscopiques, zip de fermeture éclair, calfeutrements au ruban adhésif. 
</t>
    </r>
    <r>
      <rPr>
        <b/>
        <sz val="12"/>
        <rFont val="Arial Narrow"/>
        <family val="2"/>
      </rPr>
      <t xml:space="preserve">2° </t>
    </r>
    <r>
      <rPr>
        <sz val="12"/>
        <rFont val="Arial Narrow"/>
        <family val="2"/>
      </rPr>
      <t xml:space="preserve">La protection des sols sera assurée par la pose de revêtement étanches tels que les plaques d'ISOREL ou une bâche antidérapante de type GRIPTEC des établissements WURTH ou équivalent. Les interstices seront calfeutrés par ruban adhésifs. </t>
    </r>
  </si>
  <si>
    <t>F&amp;P&amp;R : Mise en place d'une installation de relevage provisoire</t>
  </si>
  <si>
    <r>
      <rPr>
        <b/>
        <u/>
        <sz val="12"/>
        <color theme="1"/>
        <rFont val="Arial Narrow"/>
        <family val="2"/>
      </rPr>
      <t>Nota sur les moyens élévateurs :</t>
    </r>
    <r>
      <rPr>
        <sz val="12"/>
        <color theme="1"/>
        <rFont val="Arial Narrow"/>
        <family val="2"/>
      </rPr>
      <t xml:space="preserve"> 
</t>
    </r>
    <r>
      <rPr>
        <b/>
        <sz val="12"/>
        <color theme="1"/>
        <rFont val="Arial Narrow"/>
        <family val="2"/>
      </rPr>
      <t>1°</t>
    </r>
    <r>
      <rPr>
        <sz val="12"/>
        <color theme="1"/>
        <rFont val="Arial Narrow"/>
        <family val="2"/>
      </rPr>
      <t xml:space="preserve"> Location de moyens élévateurs pour travaux dont la hauteur de travail est supérieure à 4m. Les moyens élévateurs nécessaires pour tout travail à une hauteur infériereure à 4m sont inclus dans les prix unitaires. Le prix comprend la location, l'amenée, le déploiement, la vérification du matériel, les équipements de protection et de signalisation et le repli en fin de chantier.
</t>
    </r>
    <r>
      <rPr>
        <b/>
        <sz val="12"/>
        <color theme="1"/>
        <rFont val="Arial Narrow"/>
        <family val="2"/>
      </rPr>
      <t>2°</t>
    </r>
    <r>
      <rPr>
        <sz val="12"/>
        <color theme="1"/>
        <rFont val="Arial Narrow"/>
        <family val="2"/>
      </rPr>
      <t xml:space="preserve"> Le titulaire fournira et affichera sur l'équipement le PV de réception pour les échafaudages, LIFT, treuils, dans le cadre de ses études d'exécution.
</t>
    </r>
    <r>
      <rPr>
        <b/>
        <sz val="12"/>
        <color theme="1"/>
        <rFont val="Arial Narrow"/>
        <family val="2"/>
      </rPr>
      <t xml:space="preserve">3° </t>
    </r>
    <r>
      <rPr>
        <sz val="12"/>
        <color theme="1"/>
        <rFont val="Arial Narrow"/>
        <family val="2"/>
      </rPr>
      <t>Les sujétions de fixation (chevillage, visserie, scellement, etc...) et de protection collective et signalisation sont comprises dans les prix.</t>
    </r>
  </si>
  <si>
    <t>3</t>
  </si>
  <si>
    <t>A</t>
  </si>
  <si>
    <t>5</t>
  </si>
  <si>
    <t>006</t>
  </si>
  <si>
    <t>F&amp;P&amp;R : location d'une plateforme mobile/échaffaudages roulants</t>
  </si>
  <si>
    <t>F&amp;P&amp;R : location d'un treuil, palan motorisé</t>
  </si>
  <si>
    <t>F&amp;P&amp;R : location d'une nacelle pour travaux en hauteur &gt;4m</t>
  </si>
  <si>
    <r>
      <rPr>
        <b/>
        <u/>
        <sz val="12"/>
        <rFont val="Arial Narrow"/>
        <family val="2"/>
      </rPr>
      <t xml:space="preserve">Nota sur les déposes : 
</t>
    </r>
    <r>
      <rPr>
        <sz val="12"/>
        <rFont val="Arial Narrow"/>
        <family val="2"/>
      </rPr>
      <t>La dépose-repose de faux-plafond dans le cadre des déposes ci-dessus est dûe sans surcoût pour le MOA.</t>
    </r>
    <r>
      <rPr>
        <b/>
        <sz val="12"/>
        <rFont val="Arial Narrow"/>
        <family val="2"/>
      </rPr>
      <t xml:space="preserve">
1°</t>
    </r>
    <r>
      <rPr>
        <sz val="12"/>
        <rFont val="Arial Narrow"/>
        <family val="2"/>
      </rPr>
      <t xml:space="preserve"> Couverture : découvertures et déposes sans réemploi en conditions ordinaires, comprenant la dépose des faîtages, arêtiers, rives, la démolition des solins et ruellées, l'arrachage des vieux bois, toutes les manutentions et descentes des matériaux,
</t>
    </r>
    <r>
      <rPr>
        <b/>
        <sz val="12"/>
        <rFont val="Arial Narrow"/>
        <family val="2"/>
      </rPr>
      <t xml:space="preserve">2° </t>
    </r>
    <r>
      <rPr>
        <sz val="12"/>
        <rFont val="Arial Narrow"/>
        <family val="2"/>
      </rPr>
      <t xml:space="preserve">Etanchéité : dépose avec ou sans réemploi d'élément d'étanchéité y compris la dépose des fixations, joints et mastics, la manutention, la descente, le transport et l'évacuation des déchets. Le compactage et le nivellement des lits de sable ou des gravillons dans le cadre d'étanchéité de toitures est compris dans les prix concernés.
</t>
    </r>
    <r>
      <rPr>
        <b/>
        <sz val="12"/>
        <rFont val="Arial Narrow"/>
        <family val="2"/>
      </rPr>
      <t xml:space="preserve">3° </t>
    </r>
    <r>
      <rPr>
        <sz val="12"/>
        <rFont val="Arial Narrow"/>
        <family val="2"/>
      </rPr>
      <t>Réseaux de canalisations et gaines : réalisation de la coupure du réseau en présence des services techniques, dépose y compris manutention du réseau avec ses fixations, calorifuges, toutes pièces de connexion et raccords y compris les sujétions de découpe/sciage, bouchonnage par vanne d'isolement en corps laiton (réseaux hydrauliques) ou par manchon PVC (réseaux aérauliques), vérification de l'étanchéité puis remise en eau en présence des services techniques. Le transport et l'évacuation des déchets sont compris dans lles prix.</t>
    </r>
    <r>
      <rPr>
        <b/>
        <sz val="12"/>
        <rFont val="Arial Narrow"/>
        <family val="2"/>
      </rPr>
      <t xml:space="preserve">
4</t>
    </r>
    <r>
      <rPr>
        <sz val="12"/>
        <rFont val="Arial Narrow"/>
        <family val="2"/>
      </rPr>
      <t>° Calorifuges : dépose du calorifuge et de sa protection mécanique. Tous types de matériaux.</t>
    </r>
  </si>
  <si>
    <t>R : Moteurs d'extraction (Sorbonnes, hotte aspirantes)</t>
  </si>
  <si>
    <r>
      <rPr>
        <b/>
        <u/>
        <sz val="12"/>
        <rFont val="Arial Narrow"/>
        <family val="2"/>
      </rPr>
      <t>Nota sur les équipement de CVC :</t>
    </r>
    <r>
      <rPr>
        <b/>
        <sz val="12"/>
        <rFont val="Arial Narrow"/>
        <family val="2"/>
      </rPr>
      <t xml:space="preserve">
</t>
    </r>
    <r>
      <rPr>
        <sz val="12"/>
        <rFont val="Arial Narrow"/>
        <family val="2"/>
      </rPr>
      <t>En complément de la note sur la dépose, les éléments à déposer seront déconnectés électriquement. Les prix ci-après incluent la déconnexion électrique. La dépose de la filerie électrique et de l'alimentation de puissance sera à la charge du lot électricité. 
Les terminaux cités ci-après comprennent toutes les familles de technologie et les modes de poses (cassettes, ventiloconvecteurs, en eau glacée ou à détente direcfe, etc....)</t>
    </r>
  </si>
  <si>
    <r>
      <t xml:space="preserve">Nota sur les travaux neufs : 
</t>
    </r>
    <r>
      <rPr>
        <sz val="12"/>
        <rFont val="Arial Narrow"/>
        <family val="2"/>
      </rPr>
      <t>Les prix ci-après incluent les sujétions de découpe, soudures, collage, et autres procédés de jointements. Toutes les pièces de raccord (té, manchons, coudes, connecteurs, tampons de dégorgement, dauphins, etc...) sont comprises dans les prestations. En cas de réalisation de réseau en multimatériaux, les raccords seront fournis et posés adaptés.  La manutention, le transport et l'évacuation des déchets sont également inclus dans les prix.</t>
    </r>
  </si>
  <si>
    <r>
      <rPr>
        <b/>
        <u/>
        <sz val="12"/>
        <color theme="1"/>
        <rFont val="Arial Narrow"/>
        <family val="2"/>
      </rPr>
      <t xml:space="preserve">Nota sur le traitement des EP : </t>
    </r>
    <r>
      <rPr>
        <sz val="12"/>
        <color theme="1"/>
        <rFont val="Arial Narrow"/>
        <family val="2"/>
      </rPr>
      <t xml:space="preserve">
1° Gouttières ZINC : Gouttière demi-rondes, posées par éléments de 2 ml, sur crochets demi-renforcés avec 1 paillette en cuivre, soudures de jonction barrées au fer. Dévers à déterminer en fonction du débit d'eau pluviales. Y compris talon, retour d'angle, joint ou besace de dilatation, naissance suivant dévers
2° Gouttières PVC : Gouttière demi-rondes, posées par éléments de 4 ml, sur crochets, collées. Dévers à déterminer en fonction du débit d'eau pluviales.Y compris talon, retour d'angle, joint ou besace de dilatation, naissance suivant dévers
3° Gouttières Havraises : Gouttière posée par éléments de 2 ml, 33cm de dévers, sur crochets renforcés, y compris soudures de jonction barrées au fer. Comprend également une bande à ourlet de 40cm linéiare maximum, posée par bouts de 1ml et fixée par bandes d'agrafes en zinc, 3 pattes en cuivre par élément, avec coulisseau plats tous les 1ml</t>
    </r>
  </si>
  <si>
    <r>
      <rPr>
        <b/>
        <u/>
        <sz val="12"/>
        <color theme="1"/>
        <rFont val="Arial Narrow"/>
        <family val="2"/>
      </rPr>
      <t xml:space="preserve">Nota sur la charpente : </t>
    </r>
    <r>
      <rPr>
        <b/>
        <sz val="12"/>
        <color theme="1"/>
        <rFont val="Arial Narrow"/>
        <family val="2"/>
      </rPr>
      <t xml:space="preserve">
</t>
    </r>
    <r>
      <rPr>
        <sz val="12"/>
        <color theme="1"/>
        <rFont val="Arial Narrow"/>
        <family val="2"/>
      </rPr>
      <t>Charpente : Le dimensionnement des éléments de charpentes fera l'objet d'une note de calcul à transmettre au MOA avant exécution des travaux. Les éléments seront chiffrés suivants les sections couramment utilisées. 
Les panneaux de particules seront de classe M1 et d'épaisseur 19mm.</t>
    </r>
  </si>
  <si>
    <r>
      <rPr>
        <b/>
        <u/>
        <sz val="12"/>
        <color theme="1"/>
        <rFont val="Arial Narrow"/>
        <family val="2"/>
      </rPr>
      <t xml:space="preserve">Nota sur l'isolation : </t>
    </r>
    <r>
      <rPr>
        <b/>
        <sz val="12"/>
        <color theme="1"/>
        <rFont val="Arial Narrow"/>
        <family val="2"/>
      </rPr>
      <t xml:space="preserve">
</t>
    </r>
    <r>
      <rPr>
        <sz val="12"/>
        <color theme="1"/>
        <rFont val="Arial Narrow"/>
        <family val="2"/>
      </rPr>
      <t xml:space="preserve">Pose d'isolant en rouleaux entre et sous chevrons, entre fermettes, finition en sous-face par pose de plaque de BA13, pose de pare-vapeur. 
Les combles perdus seront isolés par pose d'isolant en rouleaux, épandage manuel ou soufflage mécanisé y compris pose de pare-vapeur
Les prix comprennent toutes les sujétions de fixations, découpes, raccords, bandes, joints. Résistance et type d'isolant thermique conforme réglementation thermique en vigueur. </t>
    </r>
  </si>
  <si>
    <r>
      <rPr>
        <b/>
        <u/>
        <sz val="12"/>
        <color theme="1"/>
        <rFont val="Arial Narrow"/>
        <family val="2"/>
      </rPr>
      <t xml:space="preserve">Nota sur la couverture : </t>
    </r>
    <r>
      <rPr>
        <b/>
        <sz val="12"/>
        <color theme="1"/>
        <rFont val="Arial Narrow"/>
        <family val="2"/>
      </rPr>
      <t xml:space="preserve">
</t>
    </r>
    <r>
      <rPr>
        <sz val="12"/>
        <color theme="1"/>
        <rFont val="Arial Narrow"/>
        <family val="2"/>
      </rPr>
      <t>Couvertures ZINC agrafures : Façonné et posé par bouts de 1ml, avec pattes de fixation en cuivre soudées, couvre-joiints, talon soudé, contre-talon, ou chemise, y compris tasseaux en sapin
Couvertures ZINC feuilles : Façonné et posé par feuilles de 0,5ml de largeur, à joints debouts, couvre-joiints, talon soudé, contre-talon, ou chemise, y compris tasseaux en sapin</t>
    </r>
    <r>
      <rPr>
        <b/>
        <sz val="12"/>
        <color theme="1"/>
        <rFont val="Arial Narrow"/>
        <family val="2"/>
      </rPr>
      <t xml:space="preserve">
</t>
    </r>
    <r>
      <rPr>
        <sz val="12"/>
        <color theme="1"/>
        <rFont val="Arial Narrow"/>
        <family val="2"/>
      </rPr>
      <t>Couvertures ARDOISES : Dimensions de l'ardoise : 300x220x2,9mm, clouées par clous en cuivre carrés crantés ou crochets en cuivre, sur voliges ou liteaux en sapin, compris tranchis et noquets, Faïtage posé en lignolet, Arêtiers fermés avec approche et contre-approche, y compris pose des voliges, Noues ouvertes ou fermées en zinc, compris bande en zinc
Couverture en terre cuite : avec liteaux traités, pannetonage des tuiles 1/4, adaptation des dimensions et de la couleur suivant demandes MOA et le cas échéant dans le respect des contraintes Monuments Historiques</t>
    </r>
    <r>
      <rPr>
        <b/>
        <sz val="12"/>
        <color theme="1"/>
        <rFont val="Arial Narrow"/>
        <family val="2"/>
      </rPr>
      <t xml:space="preserve">
</t>
    </r>
    <r>
      <rPr>
        <sz val="12"/>
        <color theme="1"/>
        <rFont val="Arial Narrow"/>
        <family val="2"/>
      </rPr>
      <t>Sykdômes : Y compris tous les accessoires, réalisation des raccords et étanchéité, fintions, plexiglas UV, grille de sécurité, y compris accessoires de motorisation. Cadre de hauteur jusqu'à 1m. Métrage suivant la superficie de vitrage (simple ou double peau).</t>
    </r>
    <r>
      <rPr>
        <b/>
        <sz val="12"/>
        <color theme="1"/>
        <rFont val="Arial Narrow"/>
        <family val="2"/>
      </rPr>
      <t xml:space="preserve">
</t>
    </r>
    <r>
      <rPr>
        <sz val="12"/>
        <color theme="1"/>
        <rFont val="Arial Narrow"/>
        <family val="2"/>
      </rPr>
      <t>Châssis parisien : Fermeture à genouillère, reclouage des costières bois, bande d'armature en quartz-zinc, y compris vitrage en verre armé sur bain de mastic et contre masticage, tous raccords intérieurs</t>
    </r>
  </si>
  <si>
    <r>
      <rPr>
        <b/>
        <u/>
        <sz val="12"/>
        <color theme="1"/>
        <rFont val="Arial Narrow"/>
        <family val="2"/>
      </rPr>
      <t xml:space="preserve">Nota sur le nettoyage : </t>
    </r>
    <r>
      <rPr>
        <sz val="12"/>
        <color theme="1"/>
        <rFont val="Arial Narrow"/>
        <family val="2"/>
      </rPr>
      <t xml:space="preserve">
Le nettoyage des couvertures comprend l'installation et remaniage des planches de service, grattage de la mousse, dépose-repose du grillage de protection au dessus de verrière ; pour les gouttières, la dépose-repose des crapaudines; pour les bâches, l'intervention pour révision de la tension. La vérification des écoulements, descente, transport et évacuation des détritus sont compris dans les prix.</t>
    </r>
  </si>
  <si>
    <t>F&amp;P : Etanchéité par application de film PVC (200µm)</t>
  </si>
  <si>
    <r>
      <rPr>
        <b/>
        <u/>
        <sz val="12"/>
        <rFont val="Arial Narrow"/>
        <family val="2"/>
      </rPr>
      <t xml:space="preserve">Nota générale : </t>
    </r>
    <r>
      <rPr>
        <b/>
        <sz val="12"/>
        <rFont val="Arial Narrow"/>
        <family val="2"/>
      </rPr>
      <t xml:space="preserve">
</t>
    </r>
    <r>
      <rPr>
        <sz val="12"/>
        <rFont val="Arial Narrow"/>
        <family val="2"/>
      </rPr>
      <t>Tous les prix ci-après intègrent la manutetion, le cheminement et l'évacuation des déchets. Les produits et matériaux utilisés devront être labellisés A+ et respecter la charte Eco-maternité (en annexe du CCTP).</t>
    </r>
  </si>
  <si>
    <t>F&amp;P : Etanchéité par application de joint ou mastic silicone</t>
  </si>
  <si>
    <r>
      <rPr>
        <b/>
        <u/>
        <sz val="12"/>
        <rFont val="Arial Narrow"/>
        <family val="2"/>
      </rPr>
      <t xml:space="preserve">Nota sur prix ci-dessous : </t>
    </r>
    <r>
      <rPr>
        <b/>
        <sz val="12"/>
        <color theme="1"/>
        <rFont val="Arial Narrow"/>
        <family val="2"/>
      </rPr>
      <t xml:space="preserve">
</t>
    </r>
    <r>
      <rPr>
        <sz val="12"/>
        <color theme="1"/>
        <rFont val="Arial Narrow"/>
        <family val="2"/>
      </rPr>
      <t>Trappe en tôle métallique, finition laquée. Y compris toutes sujétions de pose, fixation, scellement, jointement. Y compris pose de faïence coloris au choix MOA</t>
    </r>
  </si>
  <si>
    <r>
      <rPr>
        <b/>
        <u/>
        <sz val="12"/>
        <rFont val="Arial Narrow"/>
        <family val="2"/>
      </rPr>
      <t xml:space="preserve">Nota sur les réseaux : </t>
    </r>
    <r>
      <rPr>
        <b/>
        <sz val="12"/>
        <rFont val="Arial Narrow"/>
        <family val="2"/>
      </rPr>
      <t xml:space="preserve">
</t>
    </r>
    <r>
      <rPr>
        <sz val="12"/>
        <rFont val="Arial Narrow"/>
        <family val="2"/>
      </rPr>
      <t>Les prix intègrent toutes sujétions de pose, pièces de raccords (coudes, té, bouchons, manchons, bague, collier, etc…)</t>
    </r>
    <r>
      <rPr>
        <b/>
        <sz val="12"/>
        <rFont val="Arial Narrow"/>
        <family val="2"/>
      </rPr>
      <t xml:space="preserve">
1° </t>
    </r>
    <r>
      <rPr>
        <sz val="12"/>
        <rFont val="Arial Narrow"/>
        <family val="2"/>
      </rPr>
      <t xml:space="preserve">Cuivre : Tubes de cuivre (recuit ou écroui) conformes à la norme EN 1057, 
</t>
    </r>
    <r>
      <rPr>
        <b/>
        <sz val="12"/>
        <rFont val="Arial Narrow"/>
        <family val="2"/>
      </rPr>
      <t>2°</t>
    </r>
    <r>
      <rPr>
        <sz val="12"/>
        <rFont val="Arial Narrow"/>
        <family val="2"/>
      </rPr>
      <t xml:space="preserve"> Multicouche : Tubes multicouche (composite PER - ALMINIUM - PE) type FLOWFIT, MEPLA ou MEPLATHERM des établissements GEBERIT ou équivalent. Les tubes encastrés seront dans des fourreaux PVC (fournis et posés).
</t>
    </r>
    <r>
      <rPr>
        <b/>
        <sz val="12"/>
        <rFont val="Arial Narrow"/>
        <family val="2"/>
      </rPr>
      <t>3°</t>
    </r>
    <r>
      <rPr>
        <sz val="12"/>
        <rFont val="Arial Narrow"/>
        <family val="2"/>
      </rPr>
      <t xml:space="preserve"> PVC-C : Tubes de PVC Pression pour distribution de fluides froids ou chauds du type HTA des établissements GIRPI ou équivalent. </t>
    </r>
    <r>
      <rPr>
        <b/>
        <sz val="12"/>
        <rFont val="Arial Narrow"/>
        <family val="2"/>
      </rPr>
      <t xml:space="preserve">
4°</t>
    </r>
    <r>
      <rPr>
        <sz val="12"/>
        <rFont val="Arial Narrow"/>
        <family val="2"/>
      </rPr>
      <t xml:space="preserve"> Acier galvanié : Tubes en acier galvanisé soudés et filetables jusqu'au DN50/60 et sans soudure filetable au-delà. Assemblage, piquage en "pied de biche"
</t>
    </r>
    <r>
      <rPr>
        <b/>
        <sz val="12"/>
        <rFont val="Arial Narrow"/>
        <family val="2"/>
      </rPr>
      <t>5°</t>
    </r>
    <r>
      <rPr>
        <sz val="12"/>
        <rFont val="Arial Narrow"/>
        <family val="2"/>
      </rPr>
      <t xml:space="preserve"> Kryoclim : Tubes en matériau de synthèse pour distribution d'eau glacée type KRYOCLIM ou équivalent. </t>
    </r>
  </si>
  <si>
    <t xml:space="preserve">F&amp;P : Disconnecteur - DN 10 </t>
  </si>
  <si>
    <t xml:space="preserve">F&amp;P : Disconnecteur - DN 15 </t>
  </si>
  <si>
    <t xml:space="preserve">F&amp;P : Disconnecteur - DN 20 </t>
  </si>
  <si>
    <t xml:space="preserve">F&amp;P : Disconnecteur - DN 25 </t>
  </si>
  <si>
    <t xml:space="preserve">F&amp;P : Disconnecteur - DN 32 </t>
  </si>
  <si>
    <t>F&amp;P : Disconnecteur - DN 40</t>
  </si>
  <si>
    <t xml:space="preserve">F&amp;P : Disconnecteur - DN 50 </t>
  </si>
  <si>
    <t>F&amp;P : Disconnecteur - DN 65</t>
  </si>
  <si>
    <t>F&amp;P : Robinet de puisage - DN 15</t>
  </si>
  <si>
    <t>F&amp;P : Robinet de puisage - DN 20</t>
  </si>
  <si>
    <t>F&amp;P : Robinet 1/4 tour - DN 10 PN 40</t>
  </si>
  <si>
    <t>F&amp;P : Robinet 1/4 tour - DN 15 PN 40</t>
  </si>
  <si>
    <t>F&amp;P : Robinet 1/4 tour - DN 20 PN 40</t>
  </si>
  <si>
    <t>F&amp;P : Robinet 1/4 tour - DN 32 PN 40</t>
  </si>
  <si>
    <t>F&amp;P : Robinet 1/4 tour - DN 50 PN 40</t>
  </si>
  <si>
    <t>F&amp;P : Robinet 1/4 tour - DN 10 PN 80</t>
  </si>
  <si>
    <t>F&amp;P : Robinet 1/4 tour - DN 15 PN 80</t>
  </si>
  <si>
    <t>F&amp;P : Robinet 1/4 tour - DN 20 PN 80</t>
  </si>
  <si>
    <t>F&amp;P : Robinet 1/4 tour - DN 32 PN 80</t>
  </si>
  <si>
    <t>F&amp;P : Robinet 1/4 tour - DN 50 PN 80</t>
  </si>
  <si>
    <t>F&amp;P : Robinet 1/4 tour - DN 65 PN 80</t>
  </si>
  <si>
    <t>F&amp;P : Robinet 1/4 tour - DN 80 PN 80</t>
  </si>
  <si>
    <t>F&amp;P : Soupape - DN 15</t>
  </si>
  <si>
    <t>F&amp;P : Soupape - DN 20</t>
  </si>
  <si>
    <t>F&amp;P : Soupape - DN 25</t>
  </si>
  <si>
    <t>F&amp;P : Soupape - DN 32</t>
  </si>
  <si>
    <t>F&amp;P : Soupape - DN 40</t>
  </si>
  <si>
    <t>F&amp;P : Robinet à soupape à soufflet - DN 15 PN 40</t>
  </si>
  <si>
    <t>F&amp;P : Robinet à soupape à soufflet - DN 20 PN 40</t>
  </si>
  <si>
    <t>F&amp;P : Robinet à soupape à soufflet - DN 25 PN 40</t>
  </si>
  <si>
    <t>F&amp;P : Robinet à soupape à soufflet - DN 32 PN 40</t>
  </si>
  <si>
    <t>F&amp;P : Robinet à soupape à soufflet - DN 40 PN 40</t>
  </si>
  <si>
    <t>F&amp;P : Robinet à soupape à soufflet - DN 50 PN 40</t>
  </si>
  <si>
    <t>F&amp;P : Robinet à soupape à soufflet - DN 65 PN 40</t>
  </si>
  <si>
    <t>F&amp;P : Robinet à soupape à soufflet - DN 80 PN 40</t>
  </si>
  <si>
    <t>F&amp;P : Robinet à soupape à soufflet - DN 100 PN 40</t>
  </si>
  <si>
    <t>F&amp;P : Robinet à soupape à soufflet - DN 125 PN 40</t>
  </si>
  <si>
    <t>F&amp;P : Robinet à soupape à soufflet - DN 150 PN 40</t>
  </si>
  <si>
    <t>F&amp;P : Robinet à piston - DN 40 PN 40</t>
  </si>
  <si>
    <t>F&amp;P : Robinet à piston - DN 50 PN 40</t>
  </si>
  <si>
    <t>F&amp;P : Robinet à piston - DN 65 PN 40</t>
  </si>
  <si>
    <t>F&amp;P : Robinet à piston - DN 80 PN 40</t>
  </si>
  <si>
    <t>F&amp;P : Vanne 1/4 tour - DN 20 PN 16</t>
  </si>
  <si>
    <t>F&amp;P : Vanne 1/4 tour - DN 25 PN 16</t>
  </si>
  <si>
    <t>F&amp;P : Vanne 1/4 tour - DN 32 PN 16</t>
  </si>
  <si>
    <t>F&amp;P : Vanne 1/4 tour - DN 40 PN 16</t>
  </si>
  <si>
    <t>F&amp;P : Vanne 1/4 tour - DN 50 PN 16</t>
  </si>
  <si>
    <t>F&amp;P : Vanne 1/4 tour - DN 63 PN 16</t>
  </si>
  <si>
    <t>F&amp;P : Vanne 1/4 tour - DN 75 PN 16</t>
  </si>
  <si>
    <t>F&amp;P : Vanne 1/4 tour - DN 90 PN 16</t>
  </si>
  <si>
    <t>F&amp;P : Vanne 1/4 tour - DN 100 PN 16</t>
  </si>
  <si>
    <t>F&amp;P : Vanne à opercule - DN 40</t>
  </si>
  <si>
    <t>F&amp;P : Vanne à opercule - DN 50</t>
  </si>
  <si>
    <t>F&amp;P : Vanne à opercule - DN 65</t>
  </si>
  <si>
    <t>F&amp;P : Vanne à opercule - DN 80</t>
  </si>
  <si>
    <t>F&amp;P : Vanne à opercule - DN 100</t>
  </si>
  <si>
    <t>F&amp;P : Vanne à opercule - DN 120</t>
  </si>
  <si>
    <t>F&amp;P : Vanne à opercule - DN 150</t>
  </si>
  <si>
    <t>F&amp;P : Vanne à opercule - DN 200</t>
  </si>
  <si>
    <t>F&amp;P : Vanne à opercule - DN 250</t>
  </si>
  <si>
    <t>F&amp;P : Purgeur automatique - DN 15 PN 16</t>
  </si>
  <si>
    <t>F&amp;P : Purgeur automatique - DN 20 PN 16</t>
  </si>
  <si>
    <t>F&amp;P : Purgeur thermodynamique - DN 15</t>
  </si>
  <si>
    <t>F&amp;P : Purgeur thermodynamique - DN 20</t>
  </si>
  <si>
    <t>F&amp;P : Purgeur thermodynamique - DN 25</t>
  </si>
  <si>
    <t>F&amp;P : Purgeur bimétallique - DN 15</t>
  </si>
  <si>
    <t>F&amp;P : Purgeur bimétallique - DN 20 PN 16</t>
  </si>
  <si>
    <t>F&amp;P : Purgeur bimétallique - DN 500 PN 16</t>
  </si>
  <si>
    <t>F&amp;P : Purgeur bimétallique - DN 15 à DN 40</t>
  </si>
  <si>
    <t>F&amp;P : Purgeur bimétallique - DN 500</t>
  </si>
  <si>
    <t>F&amp;P : Réducteur de pression - DN 15</t>
  </si>
  <si>
    <t>F&amp;P : Réducteur de pression - DN 20</t>
  </si>
  <si>
    <t>F&amp;P : Réducteur de pression - DN 25</t>
  </si>
  <si>
    <t>F&amp;P : Clapet anti-pollution - DN 10 PN 16</t>
  </si>
  <si>
    <t>F&amp;P : Clapet anti-pollution - DN 15 PN 16</t>
  </si>
  <si>
    <t>F&amp;P : Clapet anti-pollution - DN 20 PN 16</t>
  </si>
  <si>
    <t>F&amp;P : Clapet anti-pollution - DN 25 PN 16</t>
  </si>
  <si>
    <t>F&amp;P : Clapet anti-pollution - DN 32 PN 16</t>
  </si>
  <si>
    <t>F&amp;P : Clapet anti-pollution - DN 40 PN 16</t>
  </si>
  <si>
    <t>F&amp;P : Clapet anti-pollution - DN 50 PN 16</t>
  </si>
  <si>
    <t>F&amp;P : Antibélier - DN 15</t>
  </si>
  <si>
    <t>F&amp;P : Antibélier - DN 20</t>
  </si>
  <si>
    <t>F&amp;P : Antibélier - DN 25</t>
  </si>
  <si>
    <t>F&amp;P : Antibélier - DN 32</t>
  </si>
  <si>
    <t>F&amp;P : Antibélier - DN 40</t>
  </si>
  <si>
    <t>F&amp;P : Antibélier - DN 50</t>
  </si>
  <si>
    <t>F&amp;P : Manchon antivibratoire - DN 32 PN 16</t>
  </si>
  <si>
    <t>F&amp;P : Manchon antivibratoire - DN 40 PN 16</t>
  </si>
  <si>
    <t>F&amp;P : Manchon antivibratoire - DN 50 PN 16</t>
  </si>
  <si>
    <t>F&amp;P : Manchon antivibratoire - DN 65 PN 16</t>
  </si>
  <si>
    <t>F&amp;P : Manchon antivibratoire - DN 80 PN 16</t>
  </si>
  <si>
    <t>F&amp;P : Manchon antivibratoire - DN 100 PN 16</t>
  </si>
  <si>
    <t>F&amp;P : Manchon antivibratoire - DN 125 PN 16</t>
  </si>
  <si>
    <t>F&amp;P : Manchon antivibratoire - DN 150 PN 16</t>
  </si>
  <si>
    <t>F&amp;P : Contrôleur de débit à palette pour canalisation horizontale 1 à 4"</t>
  </si>
  <si>
    <t>F&amp;P : Vanne d'équilibrage contrôlable - DN 10 PN 16</t>
  </si>
  <si>
    <t>F&amp;P : Vanne d'équilibrage contrôlable - DN 15 PN 16</t>
  </si>
  <si>
    <t>F&amp;P : Vanne d'équilibrage contrôlable - DN 20 PN 16</t>
  </si>
  <si>
    <t>F&amp;P : Vanne d'équilibrage contrôlable - DN 32 PN 16</t>
  </si>
  <si>
    <t>F&amp;P : Vanne d'équilibrage contrôlable - DN 40 PN 16</t>
  </si>
  <si>
    <t>F&amp;P : Vanne d'équilibrage contrôlable - DN 50 PN 16</t>
  </si>
  <si>
    <t>F&amp;P : Vanne 3 voies motorisée asservie - DN 10 PN 16</t>
  </si>
  <si>
    <t>F&amp;P : Vanne 3 voies motorisée asservie - DN 15 PN 16</t>
  </si>
  <si>
    <t>F&amp;P : Vanne 3 voies motorisée asservie - DN 20 PN 16</t>
  </si>
  <si>
    <t>F&amp;P : Vanne 3 voies motorisée asservie - DN 32 PN 16</t>
  </si>
  <si>
    <t>F&amp;P : Vanne 3 voies motorisée asservie - DN 40 PN 16</t>
  </si>
  <si>
    <t>F&amp;P : Vanne 3 voies motorisée asservie - DN 50 PN 16</t>
  </si>
  <si>
    <r>
      <t xml:space="preserve">Nota sur les vannes et robinets manuels : 
</t>
    </r>
    <r>
      <rPr>
        <sz val="12"/>
        <color theme="1"/>
        <rFont val="Arial Narrow"/>
        <family val="2"/>
      </rPr>
      <t>Les prix comprennent compris toutes sujétions de mise en œuvre, coupure, raccordements, évcacuation EU, bouchonnement, remise en service, essais. Tous raccords (M/F, F/F, M/M)
1° Disconnecteur : Ensemble complet de disconnexion hyraulique contrôlable en LAITON avec vanne d'isolement et entonnoir de vidage. Produit type BA des établissements WATTS ou SOCLA-DANFOSS ou équivalent
2° Robinet de puisage : Robinet en LAITON ou CHROME
2° Robinet 1/4 de tour : Robinet en laiton matricé avec bille chromée
3° Soupapes : Produit type SV 651 des établissements SPIRAX SARCO ou équivalent
4° Robinet à soupape à soufflet : Robinet pour réseau de vapeur surchauffée, des établissements SPIRAX SARCO ou équivalent
5° Robinet à piston : à bride ou à volant. Produit type KVN des établissements KLINGER ou équivalent.
6° Vanne 1/4 tour : Vanne à bille en PVC pression HTA à passage intégral. Raccords à braser ou à olive.
7° Vanne à opercule : Pour toute application en génie climatique, corps en fonte, commande à volant PN10 - PN 16. Résistante au chlore et aux températures &gt;90°C</t>
    </r>
  </si>
  <si>
    <t>F&amp;P : Filtre 100 MICRONS - DN 50 PN 16</t>
  </si>
  <si>
    <t>F&amp;P : Filtre 100 MICRONS - DN 65 PN 16</t>
  </si>
  <si>
    <t>F&amp;P : Filtre 100 MICRONS - DN 80 PN 16</t>
  </si>
  <si>
    <t>F&amp;P : Filtre 100 MICRONS - DN 100 PN 16</t>
  </si>
  <si>
    <t>F&amp;P : Filtre 100 MICRONS - DN 125 PN 16</t>
  </si>
  <si>
    <t>F&amp;P : Filtre 100 MICRONS - DN 150 PN 16</t>
  </si>
  <si>
    <t>F&amp;P : Filtre Y TARAUDE - DN 10 PN 16</t>
  </si>
  <si>
    <t>F&amp;P : Filtre Y TARAUDE - DN 15 PN 16</t>
  </si>
  <si>
    <t>F&amp;P : Filtre Y TARAUDE - DN 20 PN 16</t>
  </si>
  <si>
    <t>F&amp;P : Filtre Y TARAUDE - DN 25 PN 16</t>
  </si>
  <si>
    <t>F&amp;P : Filtre Y TARAUDE - DN 32 PN 16</t>
  </si>
  <si>
    <t>F&amp;P : Filtre Y TARAUDE - DN 10 PN 40</t>
  </si>
  <si>
    <t>F&amp;P : Filtre Y TARAUDE - DN 15 PN 40</t>
  </si>
  <si>
    <t>F&amp;P : Filtre Y TARAUDE - DN 20 PN 40</t>
  </si>
  <si>
    <t>F&amp;P : Filtre Y TARAUDE - DN 25 PN 40</t>
  </si>
  <si>
    <t>F&amp;P : Filtre Y TARAUDE - DN 32 PN 40</t>
  </si>
  <si>
    <t>F&amp;P : Filtre Y TARAUDE - DN 40 PN 40</t>
  </si>
  <si>
    <t>F&amp;P : Filtre Y TARAUDE - DN 50 PN 40</t>
  </si>
  <si>
    <t>F&amp;P : Filtre à TAMIS BRIDE - DN 10 PN 16</t>
  </si>
  <si>
    <t>F&amp;P : Filtre à TAMIS BRIDE - DN 15 PN 16</t>
  </si>
  <si>
    <t>F&amp;P : Filtre à TAMIS BRIDE - DN 20 PN 16</t>
  </si>
  <si>
    <t>F&amp;P : Filtre à TAMIS BRIDE - DN 25 PN 16</t>
  </si>
  <si>
    <t>F&amp;P : Filtre à TAMIS BRIDE - DN 32 PN 16</t>
  </si>
  <si>
    <t>F&amp;P : Filtre à TAMIS BRIDE - DN 50 PN 16</t>
  </si>
  <si>
    <t>F&amp;P : Filtre à TAMIS BRIDE - DN 65 PN 16</t>
  </si>
  <si>
    <t>F&amp;P : Filtre à TAMIS BRIDE - DN 80 PN 16</t>
  </si>
  <si>
    <t>F&amp;P : Filtre à TAMIS BRIDE - DN 100 PN 16</t>
  </si>
  <si>
    <t>F&amp;P : Filtre à TAMIS BRIDE - DN 125 PN 16</t>
  </si>
  <si>
    <t>F&amp;P : Filtre à TAMIS BRIDE - DN 150 PN 16</t>
  </si>
  <si>
    <r>
      <rPr>
        <b/>
        <u/>
        <sz val="12"/>
        <color theme="1"/>
        <rFont val="Arial Narrow"/>
        <family val="2"/>
      </rPr>
      <t xml:space="preserve">Nota sur les organes de régulation : </t>
    </r>
    <r>
      <rPr>
        <sz val="12"/>
        <color theme="1"/>
        <rFont val="Arial Narrow"/>
        <family val="2"/>
      </rPr>
      <t xml:space="preserve">
Les prix comprennent compris toutes sujétions de mise en œuvre, coupure, raccordements, évcacuation EU, bouchonnement, remise en service, essais. Tous raccords (M/F, F/F, M/M)
1° Vanne 3 voies : Produit type VxG des établissements SIEMENS, HONEYWELL ou équivalent.
2° Purgeurs automatiques : Purgeur automatique équerre et droit avec bouchon de sécurité. Plage de fonctionnement -10°C+110°C. Produit des établissements ZEPARO ou FLEXVENT des établissements FLAMCO ou équivalent.
3° Purgeurs thermodynamiques : Purgeur thermodynamique "TD" à bride ou à vis. Produit des établissements SPIRAX SARCO ou équivalent. S'applique à : réseaux de condensats
4° Purgeurs bimétalliques : Produit type BYVAP IFT et BYVAP IFB ou bien  des établissements SIPRAX SARCO ou équivalent. Pour les réseaux condensats, produit type HP45 des établissements SPIRAX SARCO ou équivalent.
5° Thermomètres : Thermomètre à alcool droit ou coudé 90°/45°. Produits établissements SIKA ou équivalent</t>
    </r>
  </si>
  <si>
    <t>F&amp;P : Thermomètre 0+120°C longueur plonge 63mm</t>
  </si>
  <si>
    <t>F&amp;P : Thermomètre 0+120°C longueur plonge 100mm</t>
  </si>
  <si>
    <t>F&amp;P : Thermomètre -30°+50°C longueur plonge 63mm</t>
  </si>
  <si>
    <t>F&amp;P : Thermomètre -30°+50°C longueur plonge 100mm</t>
  </si>
  <si>
    <t>F&amp;P : Manomètre à cadran - Plage 0-1 bar</t>
  </si>
  <si>
    <t>F&amp;P : Manomètre à cadran - Plage 0-4 bars</t>
  </si>
  <si>
    <t>F&amp;P : Manomètre à cadran - Plage 0-10 bars</t>
  </si>
  <si>
    <r>
      <rPr>
        <b/>
        <u/>
        <sz val="12"/>
        <color theme="1"/>
        <rFont val="Arial Narrow"/>
        <family val="2"/>
      </rPr>
      <t xml:space="preserve">Nota sur les circulateurs : </t>
    </r>
    <r>
      <rPr>
        <sz val="12"/>
        <color theme="1"/>
        <rFont val="Arial Narrow"/>
        <family val="2"/>
      </rPr>
      <t xml:space="preserve">
Les pompes seront à débit variable avec kit de prise de pression différentielle et variateur de fréquence. Les prix comprennent l'installation et le raccordement électrique sur alimentation fournie par le MOA. Produit conforme norme EN 60335‑2‑41, ACS (Eau potable), EN 12050 si relevage. Les références proviendront des établissements GRUNDFOS ou équivalent</t>
    </r>
  </si>
  <si>
    <r>
      <rPr>
        <b/>
        <u/>
        <sz val="12"/>
        <color theme="1"/>
        <rFont val="Arial Narrow"/>
        <family val="2"/>
      </rPr>
      <t xml:space="preserve">Nota sur le calorifugeage : </t>
    </r>
    <r>
      <rPr>
        <b/>
        <sz val="12"/>
        <color theme="1"/>
        <rFont val="Arial Narrow"/>
        <family val="2"/>
      </rPr>
      <t xml:space="preserve">
</t>
    </r>
    <r>
      <rPr>
        <sz val="12"/>
        <color theme="1"/>
        <rFont val="Arial Narrow"/>
        <family val="2"/>
      </rPr>
      <t>1° Canalisations : Calorifuge conforme à la norme NF EN 12828+Annexe 1 dans sa version à jour. Produit type U PROTECT PIPE SECTION ALU2 des établissements ISOVER SAINT GOBAIN ou équivalent
2° Points singuliers : Calorifuge conforme à la norme NF EN 14903 dans sa version à jour. Produit type matelas isolant.</t>
    </r>
  </si>
  <si>
    <t xml:space="preserve">RADIATEURS </t>
  </si>
  <si>
    <r>
      <rPr>
        <b/>
        <u/>
        <sz val="12"/>
        <color theme="1"/>
        <rFont val="Arial Narrow"/>
        <family val="2"/>
      </rPr>
      <t>Nota sur les radiateurs :</t>
    </r>
    <r>
      <rPr>
        <b/>
        <sz val="12"/>
        <color theme="1"/>
        <rFont val="Arial Narrow"/>
        <family val="2"/>
      </rPr>
      <t xml:space="preserve"> 
</t>
    </r>
    <r>
      <rPr>
        <sz val="12"/>
        <color theme="1"/>
        <rFont val="Arial Narrow"/>
        <family val="2"/>
      </rPr>
      <t>Radiateur à chaleur douce, à raccorder sur réseau CH, entièrement équipé. Bouchons en LAITON. Y compris toutes sujétions de pose, raccordement, purge, mise en service, essais. Température de chauffe des locaux suivants normes NF S 90‑351, NF EN 13779, guide de l'Hôpital. Produit des établissements ATLANTIC ou du type REGGANE des établissements FINIMETAL ou équivalent.</t>
    </r>
    <r>
      <rPr>
        <b/>
        <sz val="12"/>
        <color theme="1"/>
        <rFont val="Arial Narrow"/>
        <family val="2"/>
      </rPr>
      <t xml:space="preserve">
</t>
    </r>
  </si>
  <si>
    <t>F&amp;P : Compresseur d'AIR INDUSTRIEL - débit de 3,6 m3/h - pression 7 bars</t>
  </si>
  <si>
    <t>F&amp;P : Compresseur d'AIR INDUSTRIEL - débit de 9 m3/h - pression 7 bars</t>
  </si>
  <si>
    <t>F&amp;P : Centrale d'AIR INDUSTRIEL - débit 33 m3/h - pression 10 bars</t>
  </si>
  <si>
    <t>F&amp;P : Centrale d'AIR INDUSTRIEL - débit 58 m3/h - pression 10 bars</t>
  </si>
  <si>
    <t>F&amp;P : Coffret de pilotage et régulation pour centrale de vide / centrale d'air industriel</t>
  </si>
  <si>
    <r>
      <rPr>
        <b/>
        <u/>
        <sz val="12"/>
        <color theme="1"/>
        <rFont val="Arial Narrow"/>
        <family val="2"/>
      </rPr>
      <t>Nota sur les compresseurs :</t>
    </r>
    <r>
      <rPr>
        <b/>
        <sz val="12"/>
        <color theme="1"/>
        <rFont val="Arial Narrow"/>
        <family val="2"/>
      </rPr>
      <t xml:space="preserve">
</t>
    </r>
    <r>
      <rPr>
        <sz val="12"/>
        <color theme="1"/>
        <rFont val="Arial Narrow"/>
        <family val="2"/>
      </rPr>
      <t>1° Compresseur à pistons secs mono-étagés. Format compact. Produit des établissements MIL'S ou équivalent. 
2° Compresseur d'air industriel : Centre d'air industriel à pistons lubrifiés, mono ou bi-étagés de la gamme AIRMIL'S G des établissements MIL'S ou équivalent
3° Coffret de pilotage : produit type CYCLIC 2020 VIDE ou PROCOM 2 des établissements MIL'S ou équivalent.</t>
    </r>
  </si>
  <si>
    <t>F&amp;P : Compteur d'énergie - Débit nominal &lt; 5m3/h</t>
  </si>
  <si>
    <t>F&amp;P : Compteur d'énergie - Débit nominal entre 5 et 15m3/h</t>
  </si>
  <si>
    <t>F&amp;P : Compteur d'énergie - Débit nominal &gt; 15m3/h</t>
  </si>
  <si>
    <t>F&amp;P : Aquastat plongeur avec doigt de gant</t>
  </si>
  <si>
    <t>F&amp;P : Aquastat double à plongeur avec doigt de gant</t>
  </si>
  <si>
    <t>F&amp;P : Aquastat universel avec bulbe et capillaire 4-10°C/40-110°C</t>
  </si>
  <si>
    <t>F&amp;P : Thermostat de protection anti-gel -5°C+15°C - Capillaire de 3m</t>
  </si>
  <si>
    <t>F&amp;P : Pressostat différentiel Pressostat d'air 100-1000 Pa (0-10V) ou 20-300 Pa (0-10V) - Contact inverseur 1A 250V~</t>
  </si>
  <si>
    <t>F&amp;P : Sonde de température extérieure</t>
  </si>
  <si>
    <t>F&amp;P : Sonde de température d'eau à réaction rapide</t>
  </si>
  <si>
    <t>F&amp;P : Sonde de température d'eau NTC</t>
  </si>
  <si>
    <t>F&amp;P : Sonde de température d'ambiance</t>
  </si>
  <si>
    <t>F&amp;P : Sonde de température d'ambiance résultante</t>
  </si>
  <si>
    <t>F&amp;P : Sonde de température de gaine -30°C+80°C (Ni1000) avec capillaire de 0,4m</t>
  </si>
  <si>
    <t>F&amp;P : Sonde combinée humidité + température Hr% 0-10V ; T°C 0-10V - Alim en 24V~</t>
  </si>
  <si>
    <t>F&amp;P : Sonde pression relative 0-10 bar (0-10V) - Alim en 24V~</t>
  </si>
  <si>
    <t>F&amp;P : Thermostat plongeur de sécurité Seuil fixe de 95°C/100mm - Contact inverseur 6A 250V~</t>
  </si>
  <si>
    <t>F&amp;P : Sonde de température plongeur -30°C+130°C (Ni1000) - Plongeur de 100mm</t>
  </si>
  <si>
    <t>F&amp;P : Servomoteur de registre 230V</t>
  </si>
  <si>
    <t>F&amp;P : Moteur de vanne 0-10V - 24V/0…10V - Course de 5,5mm</t>
  </si>
  <si>
    <t>F&amp;P : Corps de vanne 3 voies - Dpmax 60 kPa DN40 PN16</t>
  </si>
  <si>
    <t>F&amp;P : Corps de vanne 3 voies - Dpmax 300 kPa DN20 PN16 : +5°C+110°C</t>
  </si>
  <si>
    <t>F&amp;P : Corps de vanne 3 voies - Dpmax 100 kPa DN32 PN16 : +5°C+110°C</t>
  </si>
  <si>
    <t>F&amp;P : Corps de vanne 3 voies - Dpmax 200 kPa DN25 PN16 : +5°C+110°C</t>
  </si>
  <si>
    <t>F&amp;P : Corps de vanne 3 voies - Dpmax 400 kPa DN15 PN16 : +5°C+110°C</t>
  </si>
  <si>
    <r>
      <rPr>
        <b/>
        <u/>
        <sz val="12"/>
        <color theme="1"/>
        <rFont val="Arial Narrow"/>
        <family val="2"/>
      </rPr>
      <t xml:space="preserve">Nota sur GTB/GTC : </t>
    </r>
    <r>
      <rPr>
        <b/>
        <sz val="12"/>
        <color theme="1"/>
        <rFont val="Arial Narrow"/>
        <family val="2"/>
      </rPr>
      <t xml:space="preserve">
1° </t>
    </r>
    <r>
      <rPr>
        <sz val="12"/>
        <color theme="1"/>
        <rFont val="Arial Narrow"/>
        <family val="2"/>
      </rPr>
      <t>Compteurs : Compteur d'énergie à raccords à brider ou à visser. Protocole mode bus 4 à 20 mA, avec cadran, conforme à la réglementation technique en vigueur. Produit type DIEHL des établissements SHARKY ou équivalent</t>
    </r>
    <r>
      <rPr>
        <b/>
        <sz val="12"/>
        <color theme="1"/>
        <rFont val="Arial Narrow"/>
        <family val="2"/>
      </rPr>
      <t xml:space="preserve">
2° </t>
    </r>
    <r>
      <rPr>
        <sz val="12"/>
        <color theme="1"/>
        <rFont val="Arial Narrow"/>
        <family val="2"/>
      </rPr>
      <t>Sondes : PT100 ou PT1000. Protocole de communication LORA ou équivalent.</t>
    </r>
  </si>
  <si>
    <r>
      <rPr>
        <b/>
        <u/>
        <sz val="12"/>
        <color theme="1"/>
        <rFont val="Arial Narrow"/>
        <family val="2"/>
      </rPr>
      <t xml:space="preserve">Nota sur les appareils de ventilation : </t>
    </r>
    <r>
      <rPr>
        <b/>
        <sz val="12"/>
        <color theme="1"/>
        <rFont val="Arial Narrow"/>
        <family val="2"/>
      </rPr>
      <t xml:space="preserve">
</t>
    </r>
    <r>
      <rPr>
        <sz val="12"/>
        <color theme="1"/>
        <rFont val="Arial Narrow"/>
        <family val="2"/>
      </rPr>
      <t>Tous les produits ci-après seront sélectionnés chez les établissements FRANCE AIR ou équivalent.</t>
    </r>
    <r>
      <rPr>
        <b/>
        <sz val="12"/>
        <color theme="1"/>
        <rFont val="Arial Narrow"/>
        <family val="2"/>
      </rPr>
      <t xml:space="preserve">
1° </t>
    </r>
    <r>
      <rPr>
        <sz val="12"/>
        <color theme="1"/>
        <rFont val="Arial Narrow"/>
        <family val="2"/>
      </rPr>
      <t>Destratificateur d'air : Format caisson adaptable sur faux-plafond. Produit de la gamme KEYLA</t>
    </r>
    <r>
      <rPr>
        <b/>
        <sz val="12"/>
        <color theme="1"/>
        <rFont val="Arial Narrow"/>
        <family val="2"/>
      </rPr>
      <t xml:space="preserve">
2° </t>
    </r>
    <r>
      <rPr>
        <sz val="12"/>
        <color theme="1"/>
        <rFont val="Arial Narrow"/>
        <family val="2"/>
      </rPr>
      <t xml:space="preserve">Caisson d'extraction/soufflage : Caison compatible avec pose de filtres (G4, F5, F7). Régulation et silencieux intégrés. Sans batteries. Produits des gammes CANAL FAST ECM et RECTILYS ECM
</t>
    </r>
    <r>
      <rPr>
        <b/>
        <sz val="12"/>
        <color theme="1"/>
        <rFont val="Arial Narrow"/>
        <family val="2"/>
      </rPr>
      <t>3°</t>
    </r>
    <r>
      <rPr>
        <sz val="12"/>
        <color theme="1"/>
        <rFont val="Arial Narrow"/>
        <family val="2"/>
      </rPr>
      <t xml:space="preserve"> VMC double flux : Produits des gammes PLATEBOX/PLATEPLAY ou bien POWERBOX/POWERPLAY ou bien POWERPLAY MAX 90/95 
</t>
    </r>
    <r>
      <rPr>
        <b/>
        <sz val="12"/>
        <color theme="1"/>
        <rFont val="Arial Narrow"/>
        <family val="2"/>
      </rPr>
      <t xml:space="preserve">4° </t>
    </r>
    <r>
      <rPr>
        <sz val="12"/>
        <color theme="1"/>
        <rFont val="Arial Narrow"/>
        <family val="2"/>
      </rPr>
      <t xml:space="preserve">Motoventilateurs : Triphasé ou Monophaé avec commutateur ou variateur de fréquence. Débit maximal de 3000m3/h. </t>
    </r>
    <r>
      <rPr>
        <b/>
        <sz val="12"/>
        <color theme="1"/>
        <rFont val="Arial Narrow"/>
        <family val="2"/>
      </rPr>
      <t xml:space="preserve">
5° </t>
    </r>
    <r>
      <rPr>
        <sz val="12"/>
        <color theme="1"/>
        <rFont val="Arial Narrow"/>
        <family val="2"/>
      </rPr>
      <t>Grille de reprise/soufflage : Produit de la gamme GPV81.</t>
    </r>
    <r>
      <rPr>
        <b/>
        <sz val="12"/>
        <color theme="1"/>
        <rFont val="Arial Narrow"/>
        <family val="2"/>
      </rPr>
      <t xml:space="preserve">
6° </t>
    </r>
    <r>
      <rPr>
        <sz val="12"/>
        <color theme="1"/>
        <rFont val="Arial Narrow"/>
        <family val="2"/>
      </rPr>
      <t>Diffuseurs : adaptables sur faux-plafond dalles 60x60. Issus des gammes AUSTRALE, LAU XP, DAU 40 ou bien DTR</t>
    </r>
    <r>
      <rPr>
        <b/>
        <sz val="12"/>
        <color theme="1"/>
        <rFont val="Arial Narrow"/>
        <family val="2"/>
      </rPr>
      <t xml:space="preserve">.
7° </t>
    </r>
    <r>
      <rPr>
        <sz val="12"/>
        <color theme="1"/>
        <rFont val="Arial Narrow"/>
        <family val="2"/>
      </rPr>
      <t>Caisson avec filtration THE : Produit des gammes DIFFUSE BOX,</t>
    </r>
    <r>
      <rPr>
        <b/>
        <sz val="12"/>
        <color theme="1"/>
        <rFont val="Arial Narrow"/>
        <family val="2"/>
      </rPr>
      <t xml:space="preserve">
8° </t>
    </r>
    <r>
      <rPr>
        <sz val="12"/>
        <color theme="1"/>
        <rFont val="Arial Narrow"/>
        <family val="2"/>
      </rPr>
      <t>Plafonds filtrant : Produits des gammes CASSIOPEE ou CYCLOPE.</t>
    </r>
  </si>
  <si>
    <t>F&amp;P : Gaine rigide - circulaire DN 100</t>
  </si>
  <si>
    <t>F&amp;P : Gaine rigide - circulaire DN 125</t>
  </si>
  <si>
    <t>F&amp;P : Gaine rigide - circulaire DN 160</t>
  </si>
  <si>
    <t>F&amp;P : Gaine rigide - circulaire DN 200</t>
  </si>
  <si>
    <t>F&amp;P : Gaine rigide - circulaire DN 250</t>
  </si>
  <si>
    <t>F&amp;P : Gaine rigide - circulaire DN 315</t>
  </si>
  <si>
    <t>F&amp;P : Gaine rigide - circulaire DN 350</t>
  </si>
  <si>
    <t>F&amp;P : Gaine rigide - circulaire DN 400</t>
  </si>
  <si>
    <t>F&amp;P : Gaine rigide - circulaire DN 450</t>
  </si>
  <si>
    <t>F&amp;P : Gaine rigide - circulaire DN 500</t>
  </si>
  <si>
    <t>F&amp;P : Gaine rigide - rectangulaire débit &lt; 1000 m3/h</t>
  </si>
  <si>
    <t>F&amp;P : Gaine rigide - rectangulaire débit entre 1000 et 2000 m3/h</t>
  </si>
  <si>
    <t>F&amp;P : Gaine rigide - rectangulaire débit entre 2000 et 4000 m3/h</t>
  </si>
  <si>
    <t>F&amp;P : Gaine rigide - conduit ou élément spécial sur-mesure</t>
  </si>
  <si>
    <t>F&amp;P : Gaine rigide - Raccords - Coudes</t>
  </si>
  <si>
    <t>F&amp;P : Gaine rigide - Raccords - Tés &amp; croix</t>
  </si>
  <si>
    <t>F&amp;P : Gaine rigide - Raccords - Manchons-réductions</t>
  </si>
  <si>
    <t>F&amp;P : Gaine rigide - Raccords - Piquages</t>
  </si>
  <si>
    <t>F&amp;P : Gaine rigide - Raccords - Bouchons</t>
  </si>
  <si>
    <t>F&amp;P : Gaine souple - DN 125</t>
  </si>
  <si>
    <t>F&amp;P : Gaine souple - DN 160</t>
  </si>
  <si>
    <t>F&amp;P : Gaine souple - DN 200</t>
  </si>
  <si>
    <t>F&amp;P : Gaine souple - DN 250</t>
  </si>
  <si>
    <t>F&amp;P : Registre d'équilibrage mécanique DN 160</t>
  </si>
  <si>
    <t>F&amp;P : Registre d'équilibrage mécanique DN 200</t>
  </si>
  <si>
    <t>F&amp;P : Registre d'équilibrage mécanique DN 250</t>
  </si>
  <si>
    <t>F&amp;P : Registre d'équilibrage mécanique DN 315</t>
  </si>
  <si>
    <t>F&amp;P : Registre d'équilibrage mécanique DN 350</t>
  </si>
  <si>
    <t>F&amp;P : Registre d'équilibrage mécanique DN 400</t>
  </si>
  <si>
    <t>F&amp;P : Registre d'équilibrage mécanique DN 450</t>
  </si>
  <si>
    <t>F&amp;P : Registre d'équilibrage mécanique DN 500</t>
  </si>
  <si>
    <t>F&amp;P : Grille ou visière pare-pluie DN 160</t>
  </si>
  <si>
    <t>F&amp;P : Grille ou visière pare-pluie DN 200</t>
  </si>
  <si>
    <t>F&amp;P : Grille ou visière pare-pluie DN 315</t>
  </si>
  <si>
    <t>F&amp;P : Grille ou visière pare-pluie DN 400</t>
  </si>
  <si>
    <t>F&amp;P : Trappe de visite - 19x19cm</t>
  </si>
  <si>
    <t>F&amp;P : Trappe de visite - 25x15cm</t>
  </si>
  <si>
    <t>F&amp;P : Trappe de visite - 30x20cm</t>
  </si>
  <si>
    <r>
      <rPr>
        <b/>
        <u/>
        <sz val="12"/>
        <color theme="1"/>
        <rFont val="Arial Narrow"/>
        <family val="2"/>
      </rPr>
      <t xml:space="preserve">Nota sur les réseaux aérauliques : </t>
    </r>
    <r>
      <rPr>
        <b/>
        <sz val="12"/>
        <color theme="1"/>
        <rFont val="Arial Narrow"/>
        <family val="2"/>
      </rPr>
      <t xml:space="preserve">
</t>
    </r>
    <r>
      <rPr>
        <sz val="12"/>
        <color theme="1"/>
        <rFont val="Arial Narrow"/>
        <family val="2"/>
      </rPr>
      <t xml:space="preserve">Les prix ci-dessous comprennent toutes les sujétions de raccordements, fixation, assemblage, essais d'étanchéité, mise en service
</t>
    </r>
    <r>
      <rPr>
        <b/>
        <sz val="12"/>
        <color theme="1"/>
        <rFont val="Arial Narrow"/>
        <family val="2"/>
      </rPr>
      <t xml:space="preserve">1° </t>
    </r>
    <r>
      <rPr>
        <sz val="12"/>
        <color theme="1"/>
        <rFont val="Arial Narrow"/>
        <family val="2"/>
      </rPr>
      <t xml:space="preserve">Gaines rigides, pare-pluie et pièces de raccord en tôle d'acier galvanisé.
</t>
    </r>
    <r>
      <rPr>
        <b/>
        <sz val="12"/>
        <color theme="1"/>
        <rFont val="Arial Narrow"/>
        <family val="2"/>
      </rPr>
      <t>2°</t>
    </r>
    <r>
      <rPr>
        <sz val="12"/>
        <color theme="1"/>
        <rFont val="Arial Narrow"/>
        <family val="2"/>
      </rPr>
      <t xml:space="preserve"> Gaines souples en aluminium
</t>
    </r>
    <r>
      <rPr>
        <b/>
        <sz val="12"/>
        <color theme="1"/>
        <rFont val="Arial Narrow"/>
        <family val="2"/>
      </rPr>
      <t xml:space="preserve">3° </t>
    </r>
    <r>
      <rPr>
        <sz val="12"/>
        <color theme="1"/>
        <rFont val="Arial Narrow"/>
        <family val="2"/>
      </rPr>
      <t xml:space="preserve">Registres pour réseau circulaire ou rectangulaire de section équivalente. Possibilté d'asservir le registre pour un pilotage depuis GTB.
</t>
    </r>
    <r>
      <rPr>
        <b/>
        <sz val="12"/>
        <color theme="1"/>
        <rFont val="Arial Narrow"/>
        <family val="2"/>
      </rPr>
      <t xml:space="preserve">4° </t>
    </r>
    <r>
      <rPr>
        <sz val="12"/>
        <color theme="1"/>
        <rFont val="Arial Narrow"/>
        <family val="2"/>
      </rPr>
      <t xml:space="preserve">Trappes de visite pour parois cylindriques ou rectangulaire de section équivalente avec joint et verrouillage par compression. </t>
    </r>
  </si>
  <si>
    <t>F&amp;P : Climatisation DD - PV pour distance entre condenseur et les terminaux</t>
  </si>
  <si>
    <r>
      <rPr>
        <b/>
        <u/>
        <sz val="12"/>
        <rFont val="Arial Narrow"/>
        <family val="2"/>
      </rPr>
      <t xml:space="preserve">Nota sur la détente directe : </t>
    </r>
    <r>
      <rPr>
        <sz val="12"/>
        <rFont val="Arial Narrow"/>
        <family val="2"/>
      </rPr>
      <t xml:space="preserve">
Climatiseur individuel à détente directe, gaz R454A, format cassette ou "split" mural avec commande par thermostat d'ambiance digital ou télécommande, y compris toutes sujétions de fixation, raccordements fluide et électrique, mise en œuvre, supportage groupe de condensation, coupure, mise en service, essais. Produit des établissements DAIKIN ou équivalent. Le titulaire devra fournir le PV de conformité RE2020 du gaz frigorifique </t>
    </r>
  </si>
  <si>
    <r>
      <rPr>
        <b/>
        <u/>
        <sz val="12"/>
        <color theme="1"/>
        <rFont val="Arial Narrow"/>
        <family val="2"/>
      </rPr>
      <t xml:space="preserve">Note sur la climatisation  eau glacée : </t>
    </r>
    <r>
      <rPr>
        <b/>
        <sz val="12"/>
        <color theme="1"/>
        <rFont val="Arial Narrow"/>
        <family val="2"/>
      </rPr>
      <t xml:space="preserve">
</t>
    </r>
    <r>
      <rPr>
        <sz val="12"/>
        <color theme="1"/>
        <rFont val="Arial Narrow"/>
        <family val="2"/>
      </rPr>
      <t>Les prix comprennent toutes sujétions de pose, fixation, raccordement, manutention, transport, mise en service, tirage à vide, essais. Les produits seront issus des établissements DAIKIN ou équivalent</t>
    </r>
    <r>
      <rPr>
        <b/>
        <sz val="12"/>
        <color theme="1"/>
        <rFont val="Arial Narrow"/>
        <family val="2"/>
      </rPr>
      <t xml:space="preserve">
1° </t>
    </r>
    <r>
      <rPr>
        <sz val="12"/>
        <color theme="1"/>
        <rFont val="Arial Narrow"/>
        <family val="2"/>
      </rPr>
      <t xml:space="preserve">Cassettes plafonnières : Cassette plafonnière 60x60 comprenant batterie d'échange eau chaude et ou eau glacée, groupe motoventilateur, filtre à air, vanne de régulation et thermostat d'ambiance digital mural ou télécommande. 
</t>
    </r>
    <r>
      <rPr>
        <b/>
        <sz val="12"/>
        <color theme="1"/>
        <rFont val="Arial Narrow"/>
        <family val="2"/>
      </rPr>
      <t>2°</t>
    </r>
    <r>
      <rPr>
        <sz val="12"/>
        <color theme="1"/>
        <rFont val="Arial Narrow"/>
        <family val="2"/>
      </rPr>
      <t xml:space="preserve"> Ventiloconvecteurs : Ventilo-convecteur comprenant batterie d'échange eau chaude et ou eau glacée, groupe motoventilateur, filtre à air, vanne de régulation et thermostat d'ambiance digital mural ou télécommande.</t>
    </r>
  </si>
  <si>
    <r>
      <rPr>
        <b/>
        <u/>
        <sz val="12"/>
        <color theme="1"/>
        <rFont val="Arial Narrow"/>
        <family val="2"/>
      </rPr>
      <t>Nota sur les appareils sanitaires :</t>
    </r>
    <r>
      <rPr>
        <b/>
        <sz val="12"/>
        <color theme="1"/>
        <rFont val="Arial Narrow"/>
        <family val="2"/>
      </rPr>
      <t xml:space="preserve">
1°</t>
    </r>
    <r>
      <rPr>
        <sz val="12"/>
        <color theme="1"/>
        <rFont val="Arial Narrow"/>
        <family val="2"/>
      </rPr>
      <t xml:space="preserve"> Lavabos et lave-mains : Lavabo suspendu en céramique sans trop plein, avec trou de robinetterie. Produit de la gamme RENOVA PLAN ou RENOVA COMPACT (non PMR) ou bien Produit de la gamme RENOVA COMFORT (PMR) établissements GEBERIT ou équivalent.
</t>
    </r>
    <r>
      <rPr>
        <b/>
        <sz val="12"/>
        <color theme="1"/>
        <rFont val="Arial Narrow"/>
        <family val="2"/>
      </rPr>
      <t>2°</t>
    </r>
    <r>
      <rPr>
        <sz val="12"/>
        <color theme="1"/>
        <rFont val="Arial Narrow"/>
        <family val="2"/>
      </rPr>
      <t xml:space="preserve"> Vidoirs : Déversoir suspendu avec grille mobile. Produit de la gamme PUBLICA des établissements GEBERIT ou équivalent. 
</t>
    </r>
    <r>
      <rPr>
        <b/>
        <sz val="12"/>
        <color theme="1"/>
        <rFont val="Arial Narrow"/>
        <family val="2"/>
      </rPr>
      <t xml:space="preserve">3° </t>
    </r>
    <r>
      <rPr>
        <sz val="12"/>
        <color theme="1"/>
        <rFont val="Arial Narrow"/>
        <family val="2"/>
      </rPr>
      <t xml:space="preserve">Cuvettes : WC suspendu en céramique à fond creux, caréné et rallongé (si PMR), avec abattant déclipsable. Produit de la gamme RENOVA COMFORT établissements GEBERIT ou équivalent
</t>
    </r>
    <r>
      <rPr>
        <b/>
        <sz val="12"/>
        <color theme="1"/>
        <rFont val="Arial Narrow"/>
        <family val="2"/>
      </rPr>
      <t>4°</t>
    </r>
    <r>
      <rPr>
        <sz val="12"/>
        <color theme="1"/>
        <rFont val="Arial Narrow"/>
        <family val="2"/>
      </rPr>
      <t xml:space="preserve"> Bâti support : Pack bâti-support autoportant ou en applique pour WC suspendu, compris cuvette, réservoir et plaque de propreté, sortie droite ou coudée. Produit de la gamme DUOFIX des établissements GEBERIT ou équivalent</t>
    </r>
    <r>
      <rPr>
        <b/>
        <sz val="12"/>
        <color theme="1"/>
        <rFont val="Arial Narrow"/>
        <family val="2"/>
      </rPr>
      <t xml:space="preserve">
5° </t>
    </r>
    <r>
      <rPr>
        <sz val="12"/>
        <color theme="1"/>
        <rFont val="Arial Narrow"/>
        <family val="2"/>
      </rPr>
      <t>Receveurs de douche : Receveur de douche en céramique extra-plat, antidérapant avec surélévation en option. Produit de la gamme RENOVA des établissements GEBERIT ou équivalent</t>
    </r>
    <r>
      <rPr>
        <b/>
        <sz val="12"/>
        <color theme="1"/>
        <rFont val="Arial Narrow"/>
        <family val="2"/>
      </rPr>
      <t xml:space="preserve">
6° </t>
    </r>
    <r>
      <rPr>
        <sz val="12"/>
        <color theme="1"/>
        <rFont val="Arial Narrow"/>
        <family val="2"/>
      </rPr>
      <t>Robinetterie et accessoires de douche : Produits issus de la gamme hospitalière des établissements DELABIE ou équivalent</t>
    </r>
    <r>
      <rPr>
        <b/>
        <sz val="12"/>
        <color theme="1"/>
        <rFont val="Arial Narrow"/>
        <family val="2"/>
      </rPr>
      <t xml:space="preserve">
7° </t>
    </r>
    <r>
      <rPr>
        <sz val="12"/>
        <color theme="1"/>
        <rFont val="Arial Narrow"/>
        <family val="2"/>
      </rPr>
      <t>Parois de douche : pare-douche vitré de hauteur maximum 2m</t>
    </r>
    <r>
      <rPr>
        <b/>
        <sz val="12"/>
        <color theme="1"/>
        <rFont val="Arial Narrow"/>
        <family val="2"/>
      </rPr>
      <t xml:space="preserve">
8° </t>
    </r>
    <r>
      <rPr>
        <sz val="12"/>
        <color theme="1"/>
        <rFont val="Arial Narrow"/>
        <family val="2"/>
      </rPr>
      <t>Porte de douche : Porte vitrée avec charnières en aluminium ou inox aspect chromé ou blanc, de hauteur maximum 2m.</t>
    </r>
  </si>
  <si>
    <r>
      <rPr>
        <b/>
        <u/>
        <sz val="12"/>
        <color theme="1"/>
        <rFont val="Arial Narrow"/>
        <family val="2"/>
      </rPr>
      <t xml:space="preserve">Nota sur les protections de réseau : </t>
    </r>
    <r>
      <rPr>
        <sz val="12"/>
        <color theme="1"/>
        <rFont val="Arial Narrow"/>
        <family val="2"/>
      </rPr>
      <t xml:space="preserve">
Les prix comprennent compris toutes sujétions de mise en œuvre, coupure, raccordements, évcacuation EU, bouchonnement, remise en service, essais. Tous raccords (M/F, F/F, M/M)
1° Clapets anti-pollution : non contrôlables. Corps, clapet et bouchon en laiton. Produit type ITAP-ROMAS ou équivalent
2° Antibélier : à pistons
3° Manchon antivibratoire : à bride
4° Filtres 100µ : filtres démontables
5° Filtres Y : Filtre à raccords filetés démontable en LAITON avec robinet de rinçage 100°C jusqu'à DN32 PN16, au delà : filtre en ACIER ISO.
6° Filtre à tamis bride : Filtre démontable en LAITON avec robinet de rinçage 100°C. </t>
    </r>
  </si>
  <si>
    <t>6</t>
  </si>
  <si>
    <t>1</t>
  </si>
  <si>
    <t>B</t>
  </si>
  <si>
    <t>2</t>
  </si>
  <si>
    <t>002</t>
  </si>
  <si>
    <t>003</t>
  </si>
  <si>
    <t>004</t>
  </si>
  <si>
    <t>4</t>
  </si>
  <si>
    <t>7</t>
  </si>
  <si>
    <t>C</t>
  </si>
  <si>
    <t>8</t>
  </si>
  <si>
    <t>ORGANES DE RESEAUX HYDRAULIQUES</t>
  </si>
  <si>
    <t>10</t>
  </si>
  <si>
    <t>11</t>
  </si>
  <si>
    <t>12</t>
  </si>
  <si>
    <t>13</t>
  </si>
  <si>
    <t>14</t>
  </si>
  <si>
    <t>15</t>
  </si>
  <si>
    <t>16</t>
  </si>
  <si>
    <t>17</t>
  </si>
  <si>
    <t>E</t>
  </si>
  <si>
    <t>F</t>
  </si>
  <si>
    <t>005</t>
  </si>
  <si>
    <t>007</t>
  </si>
  <si>
    <t>008</t>
  </si>
  <si>
    <t>009</t>
  </si>
  <si>
    <t>010</t>
  </si>
  <si>
    <t>011</t>
  </si>
  <si>
    <t>012</t>
  </si>
  <si>
    <t>013</t>
  </si>
  <si>
    <t>014</t>
  </si>
  <si>
    <t>015</t>
  </si>
  <si>
    <t>016</t>
  </si>
  <si>
    <t>017</t>
  </si>
  <si>
    <t>018</t>
  </si>
  <si>
    <t>019</t>
  </si>
  <si>
    <t>020</t>
  </si>
  <si>
    <t>021</t>
  </si>
  <si>
    <t>022</t>
  </si>
  <si>
    <t>023</t>
  </si>
  <si>
    <t>024</t>
  </si>
  <si>
    <t>025</t>
  </si>
  <si>
    <t>026</t>
  </si>
  <si>
    <t>027</t>
  </si>
  <si>
    <t>028</t>
  </si>
  <si>
    <t>029</t>
  </si>
  <si>
    <t>030</t>
  </si>
  <si>
    <t>031</t>
  </si>
  <si>
    <t>032</t>
  </si>
  <si>
    <t>033</t>
  </si>
  <si>
    <t>034</t>
  </si>
  <si>
    <t>035</t>
  </si>
  <si>
    <t>036</t>
  </si>
  <si>
    <t>037</t>
  </si>
  <si>
    <t>038</t>
  </si>
  <si>
    <t>039</t>
  </si>
  <si>
    <t>040</t>
  </si>
  <si>
    <t>041</t>
  </si>
  <si>
    <t>042</t>
  </si>
  <si>
    <t>043</t>
  </si>
  <si>
    <t>044</t>
  </si>
  <si>
    <t>045</t>
  </si>
  <si>
    <t>046</t>
  </si>
  <si>
    <t>047</t>
  </si>
  <si>
    <t>048</t>
  </si>
  <si>
    <t>049</t>
  </si>
  <si>
    <t>050</t>
  </si>
  <si>
    <t>051</t>
  </si>
  <si>
    <t>052</t>
  </si>
  <si>
    <t>053</t>
  </si>
  <si>
    <t>054</t>
  </si>
  <si>
    <t>055</t>
  </si>
  <si>
    <t>056</t>
  </si>
  <si>
    <t>057</t>
  </si>
  <si>
    <t>058</t>
  </si>
  <si>
    <t>059</t>
  </si>
  <si>
    <t>060</t>
  </si>
  <si>
    <t>061</t>
  </si>
  <si>
    <t>062</t>
  </si>
  <si>
    <t>063</t>
  </si>
  <si>
    <t>064</t>
  </si>
  <si>
    <t>065</t>
  </si>
  <si>
    <t>066</t>
  </si>
  <si>
    <t>067</t>
  </si>
  <si>
    <t>068</t>
  </si>
  <si>
    <t>069</t>
  </si>
  <si>
    <t>070</t>
  </si>
  <si>
    <t>071</t>
  </si>
  <si>
    <t>072</t>
  </si>
  <si>
    <t>073</t>
  </si>
  <si>
    <t>074</t>
  </si>
  <si>
    <t>075</t>
  </si>
  <si>
    <t>076</t>
  </si>
  <si>
    <t>077</t>
  </si>
  <si>
    <t>078</t>
  </si>
  <si>
    <t>079</t>
  </si>
  <si>
    <t>080</t>
  </si>
  <si>
    <t>081</t>
  </si>
  <si>
    <t>082</t>
  </si>
  <si>
    <t>083</t>
  </si>
  <si>
    <t>084</t>
  </si>
  <si>
    <t>085</t>
  </si>
  <si>
    <t>086</t>
  </si>
  <si>
    <t>087</t>
  </si>
  <si>
    <t>088</t>
  </si>
  <si>
    <t>089</t>
  </si>
  <si>
    <t>090</t>
  </si>
  <si>
    <t>091</t>
  </si>
  <si>
    <t>092</t>
  </si>
  <si>
    <t>093</t>
  </si>
  <si>
    <t>094</t>
  </si>
  <si>
    <t>095</t>
  </si>
  <si>
    <t>096</t>
  </si>
  <si>
    <t>097</t>
  </si>
  <si>
    <t>098</t>
  </si>
  <si>
    <t>099</t>
  </si>
  <si>
    <t>100</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</si>
  <si>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</si>
  <si>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</si>
  <si>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</si>
  <si>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</si>
  <si>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</si>
  <si>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</si>
  <si>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</si>
  <si>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</si>
  <si>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</si>
  <si>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</si>
  <si>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</si>
  <si>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</si>
  <si>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</si>
  <si>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</si>
  <si>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</si>
  <si>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</si>
  <si>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</si>
  <si>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</si>
  <si>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</si>
  <si>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</si>
  <si>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</si>
  <si>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</si>
  <si>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</si>
  <si>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</si>
  <si>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</si>
  <si>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</si>
  <si>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</si>
  <si>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</si>
  <si>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</si>
  <si>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130</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</si>
  <si>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</si>
  <si>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</si>
  <si>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</si>
  <si>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</si>
  <si>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</si>
  <si>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</si>
  <si>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</si>
  <si>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</si>
  <si>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</si>
  <si>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</si>
  <si>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</si>
  <si>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</si>
  <si>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</si>
  <si>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</si>
  <si>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</si>
  <si>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</si>
  <si>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</si>
  <si>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</si>
  <si>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</si>
  <si>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</si>
  <si>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</si>
  <si>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</si>
  <si>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</si>
  <si>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</si>
  <si>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</si>
  <si>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</si>
  <si>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</si>
  <si>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</si>
  <si>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</si>
  <si>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</si>
  <si>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</si>
  <si>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F&amp;P : Désenfumage - Clapet CF à fusible 1h - DN 100 à DN 200</t>
  </si>
  <si>
    <t>F&amp;P : Désenfumage - Clapet CF à fusible 1h - DN 200 à DN 400</t>
  </si>
  <si>
    <t>F&amp;P : Désenfumage - Clapet CF à fusible 1h - DN &gt; DN 400</t>
  </si>
  <si>
    <t>F&amp;P : Désenfumage - Clapet CF à fusible 2h - DN 100 à DN 200</t>
  </si>
  <si>
    <t>F&amp;P : Désenfumage - Clapet CF à fusible 2h - DN 200 à DN 400</t>
  </si>
  <si>
    <t>F&amp;P : Désenfumage - Clapet CF à fusible 2h - DN &gt; DN 400</t>
  </si>
  <si>
    <t>F&amp;P : Désenfumage - Clapet CF asservi D.A.S 1h - DN 100 à DN 200</t>
  </si>
  <si>
    <t>F&amp;P : Désenfumage - Clapet CF asservi D.A.S 1h - DN 200 à DN 400</t>
  </si>
  <si>
    <t>F&amp;P : Désenfumage - Clapet CF asservi D.A.S 1h - DN &gt; DN 400</t>
  </si>
  <si>
    <t>F&amp;P : Désenfumage - Clapet CF asservi D.A.S 2h - DN 100 à DN 200</t>
  </si>
  <si>
    <t>F&amp;P : Désenfumage - Clapet CF asservi D.A.S 2h - DN 200 à DN 400</t>
  </si>
  <si>
    <t>F&amp;P : Désenfumage - Clapet CF asservi D.A.S 2h - DN &gt; DN 400</t>
  </si>
  <si>
    <t>F&amp;P : Désenfumage - Manchon CF 1h - DN 100 à DN 200</t>
  </si>
  <si>
    <t>F&amp;P : Désenfumage - Manchon CF 1h - DN 200 à DN 400</t>
  </si>
  <si>
    <t>F&amp;P : Désenfumage - Manchon CF 1h - DN &gt; DN 400</t>
  </si>
  <si>
    <t>F&amp;P : Désenfumage - Manchon CF 2h - DN 100 à DN 200</t>
  </si>
  <si>
    <t>F&amp;P : Désenfumage - Manchon CF 2h - DN 200 à DN 400</t>
  </si>
  <si>
    <t>F&amp;P : Désenfumage - Manchon CF 2h - DN &gt; DN 400</t>
  </si>
  <si>
    <t>F&amp;P : Désenfumage - Gaine rigide - EI30</t>
  </si>
  <si>
    <t>F&amp;P : Désenfumage - Gaine rigide - EI60</t>
  </si>
  <si>
    <t>F&amp;P : Désenfumage - Gaine rigide - EI90</t>
  </si>
  <si>
    <t>F&amp;P : Désenfumage - Gaine rigide - EI120</t>
  </si>
  <si>
    <t>F&amp;P : Désenfumage - Gaine rigide - EI180</t>
  </si>
  <si>
    <t>F&amp;P : Désenfumage - Coffret de relayage - 2 vitesses - intensité &lt; 32A</t>
  </si>
  <si>
    <t>F&amp;P : Désenfumage - Coffret de relayage - 2 vitesses - intensité &gt; 32A</t>
  </si>
  <si>
    <r>
      <rPr>
        <b/>
        <u/>
        <sz val="12"/>
        <color theme="1"/>
        <rFont val="Arial Narrow"/>
        <family val="2"/>
      </rPr>
      <t xml:space="preserve">Nota sur les équipements ci-dessous :
</t>
    </r>
    <r>
      <rPr>
        <sz val="12"/>
        <color theme="1"/>
        <rFont val="Arial Narrow"/>
        <family val="2"/>
      </rPr>
      <t xml:space="preserve">La pose des équipements ci-dessous comprend toutes sujétions de pose, fixation, raccordement, mise en service, essais. Les prix incluent la mise à jour des plans SSI, mise à jour de l'UAE, mise à jour de la programmation. Pose effectuée suivant cahier des charges du CSSI. Les produits posés seront conformes aux normes EN 1366-10 et NF-S-61397-10. Les équipements seront issus des établissements ALDES, PROMAT ou équivalent. Le titulaire veillera à assurer la compatibilité et l'adaptabilité de son produit avec l'existant. </t>
    </r>
    <r>
      <rPr>
        <b/>
        <sz val="12"/>
        <color theme="1"/>
        <rFont val="Arial Narrow"/>
        <family val="2"/>
      </rPr>
      <t xml:space="preserve">
1°</t>
    </r>
    <r>
      <rPr>
        <sz val="12"/>
        <color theme="1"/>
        <rFont val="Arial Narrow"/>
        <family val="2"/>
      </rPr>
      <t xml:space="preserve"> Clapets à fusible : Clapet à réarmement manuel. Déclenchement par fusible thermique 70°C.
</t>
    </r>
    <r>
      <rPr>
        <b/>
        <sz val="12"/>
        <color theme="1"/>
        <rFont val="Arial Narrow"/>
        <family val="2"/>
      </rPr>
      <t>2°</t>
    </r>
    <r>
      <rPr>
        <sz val="12"/>
        <color theme="1"/>
        <rFont val="Arial Narrow"/>
        <family val="2"/>
      </rPr>
      <t xml:space="preserve"> Clapets asservis : Clapet équipé de moteur de réarmement. Alimentation électrique du moteur en 24 ou 48V. Produit du type ISONE FDP + FTE70. 
</t>
    </r>
    <r>
      <rPr>
        <b/>
        <sz val="12"/>
        <color theme="1"/>
        <rFont val="Arial Narrow"/>
        <family val="2"/>
      </rPr>
      <t>3°</t>
    </r>
    <r>
      <rPr>
        <sz val="12"/>
        <color theme="1"/>
        <rFont val="Arial Narrow"/>
        <family val="2"/>
      </rPr>
      <t xml:space="preserve"> Manchons : Manchon CF retractable en cas de déclenchement. 
</t>
    </r>
    <r>
      <rPr>
        <b/>
        <sz val="12"/>
        <color theme="1"/>
        <rFont val="Arial Narrow"/>
        <family val="2"/>
      </rPr>
      <t>4°</t>
    </r>
    <r>
      <rPr>
        <sz val="12"/>
        <color theme="1"/>
        <rFont val="Arial Narrow"/>
        <family val="2"/>
      </rPr>
      <t xml:space="preserve">Coffrets de relayage : coffrets à deux vitesses, sans démarrage progressif. Asservis au CMSI. Intègre commande de mise en sécurité, commande arrêt pompier et commande réarmement à distance. Avec contacts de position de sécurité et d'attente. Le prix omprend également l'interrupteur, les pressostats, les organes de commande. 
</t>
    </r>
    <r>
      <rPr>
        <b/>
        <sz val="12"/>
        <color theme="1"/>
        <rFont val="Arial Narrow"/>
        <family val="2"/>
      </rPr>
      <t xml:space="preserve">5° </t>
    </r>
    <r>
      <rPr>
        <sz val="12"/>
        <color theme="1"/>
        <rFont val="Arial Narrow"/>
        <family val="2"/>
      </rPr>
      <t xml:space="preserve">Volets : Ensemble volet+grille avec volet motorisable, avec commande électrique protégée par boitier, système de verrouillage, enjoliveur en acier galvanisé RAL au choix MOA.
</t>
    </r>
    <r>
      <rPr>
        <b/>
        <sz val="12"/>
        <color theme="1"/>
        <rFont val="Arial Narrow"/>
        <family val="2"/>
      </rPr>
      <t>6°</t>
    </r>
    <r>
      <rPr>
        <sz val="12"/>
        <color theme="1"/>
        <rFont val="Arial Narrow"/>
        <family val="2"/>
      </rPr>
      <t xml:space="preserve"> Gaines : Gaine constituée de plaque de silicate de calcium d'épaisseur 50mm, réaction au feu A1, classe d'étanchéité aux fumées S et classe d'étanchéité à froid D.Assemblage par vissage. </t>
    </r>
    <r>
      <rPr>
        <b/>
        <sz val="12"/>
        <color theme="1"/>
        <rFont val="Arial Narrow"/>
        <family val="2"/>
      </rPr>
      <t xml:space="preserve">
7°</t>
    </r>
    <r>
      <rPr>
        <sz val="12"/>
        <color theme="1"/>
        <rFont val="Arial Narrow"/>
        <family val="2"/>
      </rPr>
      <t>Ventilateur : Caisson de désenfumage F400-120, à deux vitesses avec roue à réaction à entrainement poulie-courroie, entièrement démontable.</t>
    </r>
  </si>
  <si>
    <t>F&amp;P : Désenfumage - Ventilateur - Débit &lt; 10 000 m3/h</t>
  </si>
  <si>
    <t>F&amp;P : Désenfumage - Ventilateur - Débit entre 10 000 et 20 000 m3/h</t>
  </si>
  <si>
    <t>F&amp;P : Désenfumage - Ventilateur - Débit entre 20 000 et 35 000 m3/h</t>
  </si>
  <si>
    <t>F&amp;P : Désenfumage - Ventilateur - Débit &gt; 35 000 m3/h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</si>
</sst>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F_-;\-* #,##0.00\ _F_-;_-* &quot;-&quot;??\ _F_-;_-@_-"/>
    <numFmt numFmtId="165" formatCode="_-* #,##0.00\ [$€]_-;\-* #,##0.00\ [$€]_-;_-* &quot;-&quot;??\ [$€]_-;_-@_-"/>
    <numFmt numFmtId="166" formatCode="_-* #,##0.00\ [$€-40C]_-;\-* #,##0.00\ [$€-40C]_-;_-* &quot;-&quot;??\ [$€-40C]_-;_-@_-"/>
    <numFmt numFmtId="167" formatCode="#,##0\ &quot;€&quot;"/>
    <numFmt numFmtId="168" formatCode="#,##0.00\ &quot;€&quot;"/>
  </numFmts>
  <fonts count="32" x14ac:knownFonts="1">
    <font>
      <sz val="10"/>
      <name val="Arial"/>
    </font>
    <font>
      <sz val="11"/>
      <color theme="1"/>
      <name val="Calibri"/>
      <family val="2"/>
      <scheme val="minor"/>
    </font>
    <font>
      <sz val="11"/>
      <color theme="1"/>
      <name val="Calibri"/>
      <family val="2"/>
      <scheme val="minor"/>
    </font>
    <font>
      <sz val="10"/>
      <name val="Arial"/>
      <family val="2"/>
    </font>
    <font>
      <sz val="12"/>
      <name val="Arial Narrow"/>
      <family val="2"/>
    </font>
    <font>
      <b/>
      <u/>
      <sz val="12"/>
      <name val="Arial Narrow"/>
      <family val="2"/>
    </font>
    <font>
      <i/>
      <sz val="12"/>
      <name val="Arial Narrow"/>
      <family val="2"/>
    </font>
    <font>
      <b/>
      <sz val="12"/>
      <name val="Arial Narrow"/>
      <family val="2"/>
    </font>
    <font>
      <b/>
      <i/>
      <sz val="12"/>
      <name val="Arial Narrow"/>
      <family val="2"/>
    </font>
    <font>
      <sz val="10"/>
      <name val="Arial Narrow"/>
      <family val="2"/>
    </font>
    <font>
      <sz val="12"/>
      <name val="Arial"/>
      <family val="2"/>
    </font>
    <font>
      <b/>
      <sz val="12"/>
      <name val="Arial"/>
      <family val="2"/>
    </font>
    <font>
      <sz val="10"/>
      <color indexed="18"/>
      <name val="Arial Narrow"/>
      <family val="2"/>
    </font>
    <font>
      <b/>
      <u/>
      <sz val="10"/>
      <color indexed="18"/>
      <name val="Arial"/>
      <family val="2"/>
    </font>
    <font>
      <sz val="10"/>
      <color indexed="18"/>
      <name val="Arial"/>
      <family val="2"/>
    </font>
    <font>
      <sz val="9"/>
      <color indexed="18"/>
      <name val="Arial"/>
      <family val="2"/>
    </font>
    <font>
      <b/>
      <sz val="9"/>
      <color indexed="18"/>
      <name val="Arial"/>
      <family val="2"/>
    </font>
    <font>
      <b/>
      <u/>
      <sz val="9"/>
      <color indexed="18"/>
      <name val="Arial"/>
      <family val="2"/>
    </font>
    <font>
      <b/>
      <u/>
      <sz val="20"/>
      <color indexed="18"/>
      <name val="Arial Black"/>
      <family val="2"/>
    </font>
    <font>
      <sz val="14"/>
      <color indexed="18"/>
      <name val="Arial"/>
      <family val="2"/>
    </font>
    <font>
      <b/>
      <u/>
      <sz val="16"/>
      <color indexed="18"/>
      <name val="Arial"/>
      <family val="2"/>
    </font>
    <font>
      <b/>
      <sz val="10"/>
      <color indexed="18"/>
      <name val="Arial"/>
      <family val="2"/>
    </font>
    <font>
      <b/>
      <sz val="24"/>
      <color indexed="18"/>
      <name val="Agency FB"/>
      <family val="2"/>
    </font>
    <font>
      <b/>
      <sz val="22"/>
      <color indexed="18"/>
      <name val="Agency FB"/>
      <family val="2"/>
    </font>
    <font>
      <b/>
      <sz val="12"/>
      <color indexed="18"/>
      <name val="Arial Black"/>
      <family val="2"/>
    </font>
    <font>
      <b/>
      <sz val="12"/>
      <color theme="1"/>
      <name val="Arial Narrow"/>
      <family val="2"/>
    </font>
    <font>
      <sz val="12"/>
      <color theme="1"/>
      <name val="Arial Narrow"/>
      <family val="2"/>
    </font>
    <font>
      <b/>
      <sz val="12"/>
      <color rgb="FF00B050"/>
      <name val="Arial Narrow"/>
      <family val="2"/>
    </font>
    <font>
      <sz val="12"/>
      <color rgb="FFFF0000"/>
      <name val="Arial Narrow"/>
      <family val="2"/>
    </font>
    <font>
      <sz val="11"/>
      <color indexed="8"/>
      <name val="Calibri"/>
      <family val="2"/>
      <scheme val="minor"/>
    </font>
    <font>
      <b/>
      <u/>
      <sz val="12"/>
      <color theme="1"/>
      <name val="Arial Narrow"/>
      <family val="2"/>
    </font>
    <font>
      <b/>
      <i/>
      <sz val="12"/>
      <color rgb="FFFF0000"/>
      <name val="Arial Narrow"/>
      <family val="2"/>
    </font>
  </fonts>
  <fills count="8">
    <fill>
      <patternFill patternType="none"/>
    </fill>
    <fill>
      <patternFill patternType="gray125"/>
    </fill>
    <fill>
      <patternFill patternType="solid">
        <fgColor indexed="22"/>
        <bgColor indexed="9"/>
      </patternFill>
    </fill>
    <fill>
      <patternFill patternType="solid">
        <fgColor indexed="44"/>
        <bgColor indexed="64"/>
      </patternFill>
    </fill>
    <fill>
      <patternFill patternType="solid">
        <fgColor indexed="26"/>
        <bgColor indexed="9"/>
      </patternFill>
    </fill>
    <fill>
      <patternFill patternType="solid">
        <fgColor theme="0" tint="-0.14999847407452621"/>
        <bgColor indexed="64"/>
      </patternFill>
    </fill>
    <fill>
      <patternFill patternType="solid">
        <fgColor rgb="FFFFFFCC"/>
        <bgColor indexed="64"/>
      </patternFill>
    </fill>
    <fill>
      <patternFill patternType="solid">
        <fgColor theme="4" tint="0.79998168889431442"/>
        <bgColor indexed="64"/>
      </patternFill>
    </fill>
  </fills>
  <borders count="51">
    <border>
      <left/>
      <right/>
      <top/>
      <bottom/>
      <diagonal/>
    </border>
    <border>
      <left style="medium">
        <color indexed="64"/>
      </left>
      <right/>
      <top/>
      <bottom/>
      <diagonal/>
    </border>
    <border>
      <left style="medium">
        <color indexed="64"/>
      </left>
      <right/>
      <top/>
      <bottom style="medium">
        <color indexed="64"/>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medium">
        <color indexed="64"/>
      </left>
      <right style="hair">
        <color indexed="64"/>
      </right>
      <top style="medium">
        <color indexed="64"/>
      </top>
      <bottom style="medium">
        <color indexed="64"/>
      </bottom>
      <diagonal/>
    </border>
    <border>
      <left style="hair">
        <color indexed="64"/>
      </left>
      <right style="hair">
        <color indexed="64"/>
      </right>
      <top style="medium">
        <color indexed="64"/>
      </top>
      <bottom style="medium">
        <color indexed="64"/>
      </bottom>
      <diagonal/>
    </border>
    <border>
      <left style="hair">
        <color indexed="64"/>
      </left>
      <right/>
      <top style="medium">
        <color indexed="64"/>
      </top>
      <bottom style="medium">
        <color indexed="64"/>
      </bottom>
      <diagonal/>
    </border>
    <border>
      <left style="hair">
        <color indexed="64"/>
      </left>
      <right/>
      <top style="medium">
        <color indexed="64"/>
      </top>
      <bottom style="hair">
        <color indexed="64"/>
      </bottom>
      <diagonal/>
    </border>
    <border>
      <left style="hair">
        <color indexed="64"/>
      </left>
      <right/>
      <top style="hair">
        <color indexed="64"/>
      </top>
      <bottom style="medium">
        <color indexed="64"/>
      </bottom>
      <diagonal/>
    </border>
    <border>
      <left style="medium">
        <color indexed="64"/>
      </left>
      <right style="medium">
        <color indexed="64"/>
      </right>
      <top style="medium">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diagonal/>
    </border>
    <border>
      <left style="medium">
        <color indexed="64"/>
      </left>
      <right style="medium">
        <color indexed="64"/>
      </right>
      <top/>
      <bottom style="hair">
        <color indexed="64"/>
      </bottom>
      <diagonal/>
    </border>
    <border>
      <left style="medium">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medium">
        <color indexed="64"/>
      </left>
      <right style="hair">
        <color indexed="64"/>
      </right>
      <top style="medium">
        <color indexed="64"/>
      </top>
      <bottom/>
      <diagonal/>
    </border>
    <border>
      <left style="hair">
        <color indexed="64"/>
      </left>
      <right style="hair">
        <color indexed="64"/>
      </right>
      <top style="medium">
        <color indexed="64"/>
      </top>
      <bottom/>
      <diagonal/>
    </border>
    <border>
      <left style="hair">
        <color indexed="64"/>
      </left>
      <right/>
      <top style="medium">
        <color indexed="64"/>
      </top>
      <bottom/>
      <diagonal/>
    </border>
  </borders>
  <cellStyleXfs count="6">
    <xf numFmtId="0" fontId="0" fillId="0" borderId="0"/>
    <xf numFmtId="165" fontId="3" fillId="0" borderId="0" applyFont="0" applyFill="0" applyBorder="0" applyAlignment="0" applyProtection="0"/>
    <xf numFmtId="164" fontId="3" fillId="0" borderId="0" applyFont="0" applyFill="0" applyBorder="0" applyAlignment="0" applyProtection="0"/>
    <xf numFmtId="0" fontId="2" fillId="0" borderId="0"/>
    <xf numFmtId="0" fontId="29" fillId="0" borderId="0"/>
    <xf numFmtId="0" fontId="1" fillId="0" borderId="0"/>
  </cellStyleXfs>
  <cellXfs count="174">
    <xf numFmtId="0" fontId="0" fillId="0" borderId="0" xfId="0"/>
    <xf numFmtId="0" fontId="4" fillId="0" borderId="0" xfId="0" applyFont="1" applyBorder="1" applyAlignment="1">
      <alignment vertical="center"/>
    </xf>
    <xf numFmtId="0" fontId="4" fillId="0" borderId="0" xfId="0" applyFont="1" applyBorder="1"/>
    <xf numFmtId="0" fontId="9" fillId="0" borderId="0" xfId="0" applyFont="1"/>
    <xf numFmtId="0" fontId="6" fillId="0" borderId="0" xfId="0" applyFont="1" applyBorder="1" applyAlignment="1">
      <alignment vertical="center"/>
    </xf>
    <xf numFmtId="0" fontId="12" fillId="0" borderId="0" xfId="0" applyFont="1" applyBorder="1"/>
    <xf numFmtId="0" fontId="13" fillId="0" borderId="0" xfId="0" applyNumberFormat="1" applyFont="1" applyBorder="1"/>
    <xf numFmtId="0" fontId="14" fillId="0" borderId="0" xfId="0" applyFont="1" applyBorder="1"/>
    <xf numFmtId="0" fontId="13" fillId="0" borderId="0" xfId="0" applyNumberFormat="1" applyFont="1" applyBorder="1" applyAlignment="1">
      <alignment horizontal="center"/>
    </xf>
    <xf numFmtId="0" fontId="15" fillId="0" borderId="0" xfId="0" applyFont="1" applyBorder="1"/>
    <xf numFmtId="0" fontId="16" fillId="0" borderId="0" xfId="0" applyNumberFormat="1" applyFont="1" applyBorder="1" applyAlignment="1">
      <alignment horizontal="center"/>
    </xf>
    <xf numFmtId="0" fontId="17" fillId="0" borderId="0" xfId="0" applyNumberFormat="1" applyFont="1" applyBorder="1"/>
    <xf numFmtId="0" fontId="17" fillId="0" borderId="0" xfId="0" applyNumberFormat="1" applyFont="1" applyBorder="1" applyAlignment="1">
      <alignment horizontal="center"/>
    </xf>
    <xf numFmtId="0" fontId="19" fillId="0" borderId="0" xfId="0" applyFont="1" applyBorder="1"/>
    <xf numFmtId="0" fontId="21" fillId="0" borderId="0" xfId="0" applyNumberFormat="1" applyFont="1" applyBorder="1" applyAlignment="1">
      <alignment horizontal="center"/>
    </xf>
    <xf numFmtId="0" fontId="14" fillId="0" borderId="0" xfId="0" applyNumberFormat="1" applyFont="1" applyBorder="1" applyAlignment="1">
      <alignment horizontal="center"/>
    </xf>
    <xf numFmtId="0" fontId="12" fillId="0" borderId="8" xfId="0" applyFont="1" applyBorder="1"/>
    <xf numFmtId="0" fontId="12" fillId="0" borderId="3" xfId="0" applyFont="1" applyBorder="1"/>
    <xf numFmtId="0" fontId="12" fillId="0" borderId="9" xfId="0" applyFont="1" applyBorder="1"/>
    <xf numFmtId="0" fontId="12" fillId="0" borderId="10" xfId="0" applyFont="1" applyBorder="1"/>
    <xf numFmtId="0" fontId="12" fillId="0" borderId="11" xfId="0" applyFont="1" applyBorder="1"/>
    <xf numFmtId="0" fontId="13" fillId="0" borderId="10" xfId="0" applyNumberFormat="1" applyFont="1" applyBorder="1"/>
    <xf numFmtId="0" fontId="14" fillId="0" borderId="11" xfId="0" applyFont="1" applyBorder="1"/>
    <xf numFmtId="0" fontId="15" fillId="0" borderId="11" xfId="0" applyFont="1" applyBorder="1"/>
    <xf numFmtId="0" fontId="9" fillId="0" borderId="10" xfId="0" applyFont="1" applyBorder="1"/>
    <xf numFmtId="0" fontId="9" fillId="0" borderId="0" xfId="0" applyFont="1" applyBorder="1"/>
    <xf numFmtId="0" fontId="9" fillId="0" borderId="11" xfId="0" applyFont="1" applyBorder="1"/>
    <xf numFmtId="0" fontId="0" fillId="0" borderId="0" xfId="0" applyBorder="1"/>
    <xf numFmtId="0" fontId="9" fillId="0" borderId="12" xfId="0" applyFont="1" applyBorder="1"/>
    <xf numFmtId="0" fontId="9" fillId="0" borderId="13" xfId="0" applyFont="1" applyBorder="1"/>
    <xf numFmtId="0" fontId="9" fillId="0" borderId="14" xfId="0" applyFont="1" applyBorder="1"/>
    <xf numFmtId="166" fontId="8" fillId="4" borderId="15" xfId="0" applyNumberFormat="1" applyFont="1" applyFill="1" applyBorder="1" applyAlignment="1">
      <alignment horizontal="center" vertical="center" wrapText="1"/>
    </xf>
    <xf numFmtId="49" fontId="4" fillId="0" borderId="0" xfId="0" applyNumberFormat="1" applyFont="1" applyBorder="1" applyAlignment="1">
      <alignment horizontal="center" vertical="center"/>
    </xf>
    <xf numFmtId="49" fontId="4" fillId="0" borderId="0" xfId="2" applyNumberFormat="1" applyFont="1" applyBorder="1" applyAlignment="1">
      <alignment horizontal="center" vertical="center"/>
    </xf>
    <xf numFmtId="0" fontId="4" fillId="0" borderId="0" xfId="0" applyFont="1" applyBorder="1" applyAlignment="1">
      <alignment horizontal="center" vertical="center"/>
    </xf>
    <xf numFmtId="0" fontId="4" fillId="0" borderId="19" xfId="3" applyFont="1" applyBorder="1" applyAlignment="1">
      <alignment horizontal="center" vertical="center"/>
    </xf>
    <xf numFmtId="0" fontId="4" fillId="0" borderId="19" xfId="3" applyFont="1" applyBorder="1" applyAlignment="1">
      <alignment vertical="center" wrapText="1"/>
    </xf>
    <xf numFmtId="0" fontId="26" fillId="0" borderId="19" xfId="3" applyFont="1" applyBorder="1" applyAlignment="1">
      <alignment vertical="center" wrapText="1"/>
    </xf>
    <xf numFmtId="0" fontId="26" fillId="0" borderId="19" xfId="3" applyFont="1" applyBorder="1" applyAlignment="1">
      <alignment vertical="center"/>
    </xf>
    <xf numFmtId="49" fontId="4" fillId="0" borderId="19" xfId="3" applyNumberFormat="1" applyFont="1" applyBorder="1" applyAlignment="1">
      <alignment horizontal="center" vertical="center"/>
    </xf>
    <xf numFmtId="0" fontId="7" fillId="0" borderId="19" xfId="3" applyFont="1" applyBorder="1" applyAlignment="1">
      <alignment vertical="center" wrapText="1"/>
    </xf>
    <xf numFmtId="0" fontId="7" fillId="0" borderId="19" xfId="3" applyFont="1" applyBorder="1" applyAlignment="1">
      <alignment horizontal="left" vertical="center" wrapText="1"/>
    </xf>
    <xf numFmtId="49" fontId="4" fillId="0" borderId="19" xfId="3" applyNumberFormat="1" applyFont="1" applyBorder="1" applyAlignment="1">
      <alignment horizontal="center" vertical="center" wrapText="1"/>
    </xf>
    <xf numFmtId="0" fontId="26" fillId="0" borderId="19" xfId="3" applyFont="1" applyBorder="1" applyAlignment="1">
      <alignment horizontal="center" vertical="center" wrapText="1"/>
    </xf>
    <xf numFmtId="0" fontId="27" fillId="0" borderId="19" xfId="3" applyFont="1" applyBorder="1" applyAlignment="1">
      <alignment horizontal="center" vertical="center" wrapText="1"/>
    </xf>
    <xf numFmtId="0" fontId="25" fillId="0" borderId="19" xfId="3" applyFont="1" applyBorder="1" applyAlignment="1">
      <alignment vertical="center" wrapText="1"/>
    </xf>
    <xf numFmtId="0" fontId="4" fillId="0" borderId="19" xfId="3" applyFont="1" applyBorder="1" applyAlignment="1">
      <alignment horizontal="center" vertical="center" wrapText="1"/>
    </xf>
    <xf numFmtId="0" fontId="26" fillId="0" borderId="0" xfId="3" applyFont="1" applyAlignment="1">
      <alignment vertical="center" wrapText="1"/>
    </xf>
    <xf numFmtId="0" fontId="26" fillId="0" borderId="19" xfId="3" applyFont="1" applyBorder="1" applyAlignment="1">
      <alignment horizontal="left" vertical="center" wrapText="1"/>
    </xf>
    <xf numFmtId="0" fontId="11" fillId="0" borderId="0" xfId="0" applyFont="1" applyBorder="1"/>
    <xf numFmtId="0" fontId="7" fillId="0" borderId="0" xfId="0" applyFont="1" applyBorder="1" applyAlignment="1">
      <alignment vertical="center"/>
    </xf>
    <xf numFmtId="166" fontId="4" fillId="0" borderId="0" xfId="2" applyNumberFormat="1" applyFont="1" applyBorder="1" applyAlignment="1">
      <alignment horizontal="center" vertical="center"/>
    </xf>
    <xf numFmtId="49" fontId="4" fillId="0" borderId="0" xfId="0" applyNumberFormat="1" applyFont="1" applyBorder="1" applyAlignment="1">
      <alignment vertical="center"/>
    </xf>
    <xf numFmtId="49" fontId="4" fillId="0" borderId="0" xfId="0" applyNumberFormat="1" applyFont="1" applyBorder="1"/>
    <xf numFmtId="49" fontId="10" fillId="0" borderId="0" xfId="0" applyNumberFormat="1" applyFont="1" applyBorder="1"/>
    <xf numFmtId="0" fontId="4" fillId="0" borderId="20" xfId="3" applyFont="1" applyBorder="1" applyAlignment="1">
      <alignment horizontal="center" vertical="center"/>
    </xf>
    <xf numFmtId="0" fontId="26" fillId="0" borderId="20" xfId="3" applyFont="1" applyBorder="1" applyAlignment="1">
      <alignment horizontal="center" vertical="center"/>
    </xf>
    <xf numFmtId="0" fontId="25" fillId="5" borderId="29" xfId="3" applyFont="1" applyFill="1" applyBorder="1" applyAlignment="1">
      <alignment horizontal="center" vertical="center" wrapText="1"/>
    </xf>
    <xf numFmtId="0" fontId="7" fillId="5" borderId="29" xfId="3" applyFont="1" applyFill="1" applyBorder="1" applyAlignment="1">
      <alignment horizontal="center" vertical="center" wrapText="1"/>
    </xf>
    <xf numFmtId="0" fontId="26" fillId="0" borderId="30" xfId="3" applyFont="1" applyBorder="1" applyAlignment="1">
      <alignment horizontal="center" vertical="center"/>
    </xf>
    <xf numFmtId="168" fontId="26" fillId="0" borderId="32" xfId="3" applyNumberFormat="1" applyFont="1" applyBorder="1" applyAlignment="1">
      <alignment horizontal="center" vertical="center"/>
    </xf>
    <xf numFmtId="0" fontId="4" fillId="0" borderId="32" xfId="3" applyFont="1" applyBorder="1" applyAlignment="1">
      <alignment horizontal="center" vertical="center"/>
    </xf>
    <xf numFmtId="0" fontId="7" fillId="5" borderId="31" xfId="3" applyFont="1" applyFill="1" applyBorder="1" applyAlignment="1">
      <alignment horizontal="center" vertical="center" wrapText="1"/>
    </xf>
    <xf numFmtId="0" fontId="25" fillId="5" borderId="31" xfId="3" applyFont="1" applyFill="1" applyBorder="1" applyAlignment="1">
      <alignment horizontal="center" vertical="center" wrapText="1"/>
    </xf>
    <xf numFmtId="0" fontId="8" fillId="0" borderId="26" xfId="0" applyFont="1" applyFill="1" applyBorder="1" applyAlignment="1">
      <alignment horizontal="center" vertical="center" wrapText="1"/>
    </xf>
    <xf numFmtId="0" fontId="8" fillId="0" borderId="27" xfId="0" applyFont="1" applyFill="1" applyBorder="1" applyAlignment="1">
      <alignment horizontal="center" vertical="center" wrapText="1"/>
    </xf>
    <xf numFmtId="0" fontId="8" fillId="0" borderId="28" xfId="0" applyFont="1" applyFill="1" applyBorder="1" applyAlignment="1">
      <alignment horizontal="center" vertical="center" wrapText="1"/>
    </xf>
    <xf numFmtId="0" fontId="4" fillId="0" borderId="21" xfId="0" applyFont="1" applyFill="1" applyBorder="1" applyAlignment="1">
      <alignment horizontal="left" vertical="center" wrapText="1" indent="1"/>
    </xf>
    <xf numFmtId="0" fontId="11" fillId="5" borderId="29" xfId="0" applyFont="1" applyFill="1" applyBorder="1" applyAlignment="1">
      <alignment vertical="center"/>
    </xf>
    <xf numFmtId="166" fontId="8" fillId="5" borderId="31" xfId="0" applyNumberFormat="1" applyFont="1" applyFill="1" applyBorder="1" applyAlignment="1">
      <alignment horizontal="center" vertical="center" wrapText="1"/>
    </xf>
    <xf numFmtId="0" fontId="4" fillId="0" borderId="23" xfId="0" applyFont="1" applyFill="1" applyBorder="1" applyAlignment="1">
      <alignment horizontal="left" vertical="center" wrapText="1" indent="1"/>
    </xf>
    <xf numFmtId="166" fontId="4" fillId="0" borderId="32" xfId="0" applyNumberFormat="1" applyFont="1" applyFill="1" applyBorder="1" applyAlignment="1">
      <alignment horizontal="center" vertical="center"/>
    </xf>
    <xf numFmtId="0" fontId="4" fillId="0" borderId="24" xfId="0" applyFont="1" applyFill="1" applyBorder="1" applyAlignment="1">
      <alignment horizontal="left" vertical="center" wrapText="1" indent="1"/>
    </xf>
    <xf numFmtId="0" fontId="5" fillId="5" borderId="22" xfId="0" applyFont="1" applyFill="1" applyBorder="1" applyAlignment="1">
      <alignment horizontal="left" vertical="center" wrapText="1"/>
    </xf>
    <xf numFmtId="0" fontId="26" fillId="0" borderId="25" xfId="3" applyFont="1" applyBorder="1" applyAlignment="1">
      <alignment vertical="center" wrapText="1"/>
    </xf>
    <xf numFmtId="0" fontId="4" fillId="0" borderId="0" xfId="0" applyFont="1" applyBorder="1" applyAlignment="1">
      <alignment vertical="center" wrapText="1"/>
    </xf>
    <xf numFmtId="0" fontId="4" fillId="0" borderId="16" xfId="0" applyFont="1" applyBorder="1" applyAlignment="1">
      <alignment horizontal="right" vertical="center" wrapText="1"/>
    </xf>
    <xf numFmtId="0" fontId="4" fillId="0" borderId="17" xfId="0" applyFont="1" applyBorder="1" applyAlignment="1">
      <alignment horizontal="right" vertical="center" wrapText="1"/>
    </xf>
    <xf numFmtId="0" fontId="4" fillId="0" borderId="43" xfId="0" applyFont="1" applyFill="1" applyBorder="1" applyAlignment="1">
      <alignment horizontal="left" vertical="center" wrapText="1" indent="1"/>
    </xf>
    <xf numFmtId="166" fontId="4" fillId="6" borderId="32" xfId="0" applyNumberFormat="1" applyFont="1" applyFill="1" applyBorder="1" applyAlignment="1">
      <alignment horizontal="center" vertical="center"/>
    </xf>
    <xf numFmtId="168" fontId="4" fillId="6" borderId="32" xfId="3" applyNumberFormat="1" applyFont="1" applyFill="1" applyBorder="1" applyAlignment="1">
      <alignment horizontal="center" vertical="center"/>
    </xf>
    <xf numFmtId="168" fontId="26" fillId="6" borderId="32" xfId="3" applyNumberFormat="1" applyFont="1" applyFill="1" applyBorder="1" applyAlignment="1">
      <alignment horizontal="center" vertical="center"/>
    </xf>
    <xf numFmtId="0" fontId="4" fillId="6" borderId="32" xfId="3" applyFont="1" applyFill="1" applyBorder="1" applyAlignment="1">
      <alignment horizontal="center" vertical="center"/>
    </xf>
    <xf numFmtId="0" fontId="26" fillId="6" borderId="32" xfId="3" applyFont="1" applyFill="1" applyBorder="1" applyAlignment="1">
      <alignment horizontal="center" vertical="center"/>
    </xf>
    <xf numFmtId="0" fontId="4" fillId="6" borderId="32" xfId="3" applyFont="1" applyFill="1" applyBorder="1" applyAlignment="1">
      <alignment horizontal="center" vertical="center" wrapText="1"/>
    </xf>
    <xf numFmtId="0" fontId="26" fillId="6" borderId="33" xfId="3" applyFont="1" applyFill="1" applyBorder="1" applyAlignment="1">
      <alignment horizontal="center" vertical="center"/>
    </xf>
    <xf numFmtId="0" fontId="25" fillId="6" borderId="32" xfId="3" applyFont="1" applyFill="1" applyBorder="1" applyAlignment="1">
      <alignment horizontal="center" vertical="center" wrapText="1"/>
    </xf>
    <xf numFmtId="0" fontId="5" fillId="5" borderId="22" xfId="3" applyFont="1" applyFill="1" applyBorder="1" applyAlignment="1">
      <alignment horizontal="left" vertical="center" wrapText="1"/>
    </xf>
    <xf numFmtId="0" fontId="30" fillId="5" borderId="22" xfId="3" applyFont="1" applyFill="1" applyBorder="1" applyAlignment="1">
      <alignment horizontal="left" vertical="center" wrapText="1"/>
    </xf>
    <xf numFmtId="0" fontId="4" fillId="0" borderId="19" xfId="3" applyFont="1" applyBorder="1" applyAlignment="1">
      <alignment horizontal="left" vertical="center"/>
    </xf>
    <xf numFmtId="0" fontId="4" fillId="6" borderId="44" xfId="3" applyFont="1" applyFill="1" applyBorder="1" applyAlignment="1">
      <alignment horizontal="center" vertical="center" wrapText="1"/>
    </xf>
    <xf numFmtId="0" fontId="4" fillId="0" borderId="45" xfId="0" applyFont="1" applyBorder="1" applyAlignment="1">
      <alignment horizontal="left" vertical="center" wrapText="1" indent="1"/>
    </xf>
    <xf numFmtId="0" fontId="30" fillId="7" borderId="46" xfId="3" applyFont="1" applyFill="1" applyBorder="1" applyAlignment="1">
      <alignment horizontal="left" vertical="center" wrapText="1"/>
    </xf>
    <xf numFmtId="0" fontId="25" fillId="0" borderId="47" xfId="3" applyFont="1" applyBorder="1" applyAlignment="1">
      <alignment horizontal="center" vertical="center" wrapText="1"/>
    </xf>
    <xf numFmtId="0" fontId="25" fillId="0" borderId="44" xfId="3" applyFont="1" applyBorder="1" applyAlignment="1">
      <alignment horizontal="center" vertical="center" wrapText="1"/>
    </xf>
    <xf numFmtId="0" fontId="4" fillId="0" borderId="0" xfId="0" applyFont="1" applyAlignment="1">
      <alignment vertical="center"/>
    </xf>
    <xf numFmtId="49" fontId="4" fillId="0" borderId="0" xfId="0" applyNumberFormat="1" applyFont="1" applyAlignment="1">
      <alignment vertical="center"/>
    </xf>
    <xf numFmtId="0" fontId="4" fillId="0" borderId="23" xfId="0" applyFont="1" applyBorder="1" applyAlignment="1">
      <alignment horizontal="left" vertical="center" wrapText="1" indent="1"/>
    </xf>
    <xf numFmtId="0" fontId="4" fillId="7" borderId="0" xfId="3" applyFont="1" applyFill="1" applyAlignment="1">
      <alignment horizontal="left" vertical="center" wrapText="1"/>
    </xf>
    <xf numFmtId="0" fontId="11" fillId="0" borderId="47" xfId="0" applyFont="1" applyBorder="1" applyAlignment="1">
      <alignment vertical="center"/>
    </xf>
    <xf numFmtId="166" fontId="8" fillId="0" borderId="44" xfId="0" applyNumberFormat="1" applyFont="1" applyBorder="1" applyAlignment="1">
      <alignment horizontal="center" vertical="center" wrapText="1"/>
    </xf>
    <xf numFmtId="0" fontId="7" fillId="0" borderId="0" xfId="0" applyFont="1" applyAlignment="1">
      <alignment vertical="center"/>
    </xf>
    <xf numFmtId="0" fontId="26" fillId="7" borderId="0" xfId="5" applyFont="1" applyFill="1" applyAlignment="1">
      <alignment vertical="center" wrapText="1"/>
    </xf>
    <xf numFmtId="0" fontId="26" fillId="0" borderId="20" xfId="5" applyFont="1" applyBorder="1" applyAlignment="1">
      <alignment horizontal="center" vertical="center"/>
    </xf>
    <xf numFmtId="168" fontId="26" fillId="0" borderId="32" xfId="5" applyNumberFormat="1" applyFont="1" applyBorder="1" applyAlignment="1">
      <alignment horizontal="center" vertical="center"/>
    </xf>
    <xf numFmtId="0" fontId="4" fillId="0" borderId="19" xfId="5" applyFont="1" applyBorder="1" applyAlignment="1">
      <alignment vertical="center" wrapText="1"/>
    </xf>
    <xf numFmtId="0" fontId="4" fillId="0" borderId="19" xfId="5" applyFont="1" applyBorder="1" applyAlignment="1">
      <alignment horizontal="center" vertical="center"/>
    </xf>
    <xf numFmtId="168" fontId="4" fillId="6" borderId="32" xfId="5" applyNumberFormat="1" applyFont="1" applyFill="1" applyBorder="1" applyAlignment="1">
      <alignment horizontal="center" vertical="center"/>
    </xf>
    <xf numFmtId="0" fontId="7" fillId="7" borderId="19" xfId="3" applyFont="1" applyFill="1" applyBorder="1" applyAlignment="1">
      <alignment vertical="center" wrapText="1"/>
    </xf>
    <xf numFmtId="0" fontId="4" fillId="0" borderId="32" xfId="3" applyFont="1" applyFill="1" applyBorder="1" applyAlignment="1">
      <alignment horizontal="center" vertical="center"/>
    </xf>
    <xf numFmtId="0" fontId="4" fillId="0" borderId="45" xfId="0" applyFont="1" applyFill="1" applyBorder="1" applyAlignment="1">
      <alignment horizontal="left" vertical="center" wrapText="1" indent="1"/>
    </xf>
    <xf numFmtId="0" fontId="7" fillId="0" borderId="47" xfId="3" applyFont="1" applyFill="1" applyBorder="1" applyAlignment="1">
      <alignment horizontal="center" vertical="center" wrapText="1"/>
    </xf>
    <xf numFmtId="0" fontId="7" fillId="0" borderId="44" xfId="3" applyFont="1" applyFill="1" applyBorder="1" applyAlignment="1">
      <alignment horizontal="center" vertical="center" wrapText="1"/>
    </xf>
    <xf numFmtId="0" fontId="5" fillId="7" borderId="46" xfId="3" applyFont="1" applyFill="1" applyBorder="1" applyAlignment="1">
      <alignment horizontal="left" vertical="center" wrapText="1"/>
    </xf>
    <xf numFmtId="0" fontId="26" fillId="7" borderId="19" xfId="3" applyFont="1" applyFill="1" applyBorder="1" applyAlignment="1">
      <alignment vertical="center" wrapText="1"/>
    </xf>
    <xf numFmtId="0" fontId="25" fillId="7" borderId="19" xfId="3" applyFont="1" applyFill="1" applyBorder="1" applyAlignment="1">
      <alignment vertical="center" wrapText="1"/>
    </xf>
    <xf numFmtId="0" fontId="25" fillId="7" borderId="19" xfId="3" applyFont="1" applyFill="1" applyBorder="1" applyAlignment="1">
      <alignment vertical="top" wrapText="1"/>
    </xf>
    <xf numFmtId="0" fontId="8" fillId="0" borderId="48" xfId="0" applyFont="1" applyFill="1" applyBorder="1" applyAlignment="1">
      <alignment horizontal="center" vertical="center" wrapText="1"/>
    </xf>
    <xf numFmtId="0" fontId="8" fillId="0" borderId="50" xfId="0" applyFont="1" applyFill="1" applyBorder="1" applyAlignment="1">
      <alignment horizontal="center" vertical="center" wrapText="1"/>
    </xf>
    <xf numFmtId="0" fontId="7" fillId="7" borderId="49" xfId="0" applyFont="1" applyFill="1" applyBorder="1" applyAlignment="1">
      <alignment horizontal="left" vertical="center" wrapText="1"/>
    </xf>
    <xf numFmtId="166" fontId="31" fillId="0" borderId="16" xfId="0" applyNumberFormat="1" applyFont="1" applyFill="1" applyBorder="1" applyAlignment="1">
      <alignment horizontal="center" vertical="center" wrapText="1"/>
    </xf>
    <xf numFmtId="0" fontId="4" fillId="0" borderId="32" xfId="3" applyFont="1" applyFill="1" applyBorder="1" applyAlignment="1">
      <alignment horizontal="center" vertical="center" wrapText="1"/>
    </xf>
    <xf numFmtId="0" fontId="26" fillId="0" borderId="19" xfId="3" applyFont="1" applyFill="1" applyBorder="1" applyAlignment="1">
      <alignment vertical="center" wrapText="1"/>
    </xf>
    <xf numFmtId="0" fontId="26" fillId="0" borderId="19" xfId="3" applyFont="1" applyFill="1" applyBorder="1" applyAlignment="1">
      <alignment horizontal="center" vertical="center" wrapText="1"/>
    </xf>
    <xf numFmtId="0" fontId="26" fillId="7" borderId="19" xfId="3" applyFont="1" applyFill="1" applyBorder="1" applyAlignment="1">
      <alignment vertical="top" wrapText="1"/>
    </xf>
    <xf numFmtId="0" fontId="4" fillId="0" borderId="44" xfId="3" applyFont="1" applyFill="1" applyBorder="1" applyAlignment="1">
      <alignment horizontal="center" vertical="center" wrapText="1"/>
    </xf>
    <xf numFmtId="0" fontId="4" fillId="7" borderId="19" xfId="3" applyFont="1" applyFill="1" applyBorder="1" applyAlignment="1">
      <alignment vertical="center" wrapText="1"/>
    </xf>
    <xf numFmtId="49" fontId="4" fillId="0" borderId="0" xfId="0" applyNumberFormat="1" applyFont="1" applyAlignment="1">
      <alignment horizontal="center" vertical="center"/>
    </xf>
    <xf numFmtId="0" fontId="26" fillId="0" borderId="20" xfId="3" applyFont="1" applyBorder="1" applyAlignment="1">
      <alignment horizontal="center" vertical="center" wrapText="1"/>
    </xf>
    <xf numFmtId="0" fontId="26" fillId="0" borderId="30" xfId="3" applyFont="1" applyBorder="1" applyAlignment="1">
      <alignment horizontal="center" vertical="center" wrapText="1"/>
    </xf>
    <xf numFmtId="0" fontId="4" fillId="6" borderId="33" xfId="3" applyFont="1" applyFill="1" applyBorder="1" applyAlignment="1">
      <alignment horizontal="center" vertical="center" wrapText="1"/>
    </xf>
    <xf numFmtId="49" fontId="26" fillId="0" borderId="0" xfId="2" applyNumberFormat="1" applyFont="1" applyFill="1" applyBorder="1" applyAlignment="1">
      <alignment horizontal="center" vertical="center"/>
    </xf>
    <xf numFmtId="49" fontId="4" fillId="0" borderId="0" xfId="2" applyNumberFormat="1" applyFont="1" applyFill="1" applyBorder="1" applyAlignment="1">
      <alignment horizontal="center" vertical="center"/>
    </xf>
    <xf numFmtId="49" fontId="4" fillId="0" borderId="0" xfId="0" applyNumberFormat="1" applyFont="1" applyFill="1" applyBorder="1" applyAlignment="1">
      <alignment vertical="center"/>
    </xf>
    <xf numFmtId="0" fontId="20" fillId="0" borderId="10" xfId="0" applyNumberFormat="1" applyFont="1" applyBorder="1" applyAlignment="1">
      <alignment horizontal="center" vertical="center"/>
    </xf>
    <xf numFmtId="0" fontId="20" fillId="0" borderId="0" xfId="0" applyNumberFormat="1" applyFont="1" applyBorder="1" applyAlignment="1">
      <alignment horizontal="center" vertical="center"/>
    </xf>
    <xf numFmtId="0" fontId="20" fillId="0" borderId="11" xfId="0" applyNumberFormat="1" applyFont="1" applyBorder="1" applyAlignment="1">
      <alignment horizontal="center" vertical="center"/>
    </xf>
    <xf numFmtId="0" fontId="22" fillId="0" borderId="10" xfId="0" applyFont="1" applyBorder="1" applyAlignment="1">
      <alignment horizontal="center"/>
    </xf>
    <xf numFmtId="0" fontId="22" fillId="0" borderId="0" xfId="0" applyFont="1" applyBorder="1" applyAlignment="1">
      <alignment horizontal="center"/>
    </xf>
    <xf numFmtId="0" fontId="22" fillId="0" borderId="11" xfId="0" applyFont="1" applyBorder="1" applyAlignment="1">
      <alignment horizontal="center"/>
    </xf>
    <xf numFmtId="0" fontId="23" fillId="2" borderId="10" xfId="0" applyNumberFormat="1" applyFont="1" applyFill="1" applyBorder="1" applyAlignment="1">
      <alignment horizontal="center" vertical="center" wrapText="1"/>
    </xf>
    <xf numFmtId="0" fontId="23" fillId="2" borderId="0" xfId="0" applyNumberFormat="1" applyFont="1" applyFill="1" applyBorder="1" applyAlignment="1">
      <alignment horizontal="center" vertical="center" wrapText="1"/>
    </xf>
    <xf numFmtId="0" fontId="23" fillId="2" borderId="11" xfId="0" applyNumberFormat="1" applyFont="1" applyFill="1" applyBorder="1" applyAlignment="1">
      <alignment horizontal="center" vertical="center" wrapText="1"/>
    </xf>
    <xf numFmtId="0" fontId="18" fillId="0" borderId="10"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11" xfId="0" applyFont="1" applyBorder="1" applyAlignment="1">
      <alignment horizontal="center" vertical="center" wrapText="1"/>
    </xf>
    <xf numFmtId="0" fontId="24" fillId="0" borderId="10" xfId="0" applyFont="1" applyBorder="1" applyAlignment="1">
      <alignment horizontal="center" vertical="center" wrapText="1"/>
    </xf>
    <xf numFmtId="0" fontId="24" fillId="0" borderId="0" xfId="0" applyFont="1" applyBorder="1" applyAlignment="1">
      <alignment horizontal="center" vertical="center" wrapText="1"/>
    </xf>
    <xf numFmtId="0" fontId="24" fillId="0" borderId="11" xfId="0" applyFont="1" applyBorder="1" applyAlignment="1">
      <alignment horizontal="center" vertical="center" wrapText="1"/>
    </xf>
    <xf numFmtId="0" fontId="24" fillId="0" borderId="10" xfId="0" applyFont="1" applyBorder="1" applyAlignment="1">
      <alignment horizontal="center" wrapText="1"/>
    </xf>
    <xf numFmtId="0" fontId="24" fillId="0" borderId="0" xfId="0" applyFont="1" applyBorder="1" applyAlignment="1">
      <alignment horizontal="center" wrapText="1"/>
    </xf>
    <xf numFmtId="0" fontId="24" fillId="0" borderId="11" xfId="0" applyFont="1" applyBorder="1" applyAlignment="1">
      <alignment horizontal="center" wrapText="1"/>
    </xf>
    <xf numFmtId="0" fontId="4" fillId="0" borderId="17" xfId="0" applyNumberFormat="1" applyFont="1" applyBorder="1" applyAlignment="1">
      <alignment horizontal="right" vertical="center" wrapText="1"/>
    </xf>
    <xf numFmtId="0" fontId="4" fillId="0" borderId="18" xfId="0" applyNumberFormat="1" applyFont="1" applyBorder="1" applyAlignment="1">
      <alignment horizontal="right" vertical="center" wrapText="1"/>
    </xf>
    <xf numFmtId="0" fontId="28" fillId="0" borderId="4" xfId="0" applyFont="1" applyBorder="1" applyAlignment="1">
      <alignment horizontal="center" vertical="center"/>
    </xf>
    <xf numFmtId="0" fontId="28" fillId="0" borderId="5" xfId="0" applyFont="1" applyBorder="1" applyAlignment="1">
      <alignment horizontal="center" vertical="center"/>
    </xf>
    <xf numFmtId="0" fontId="4" fillId="0" borderId="1" xfId="0" applyFont="1" applyBorder="1" applyAlignment="1">
      <alignment horizontal="center" vertical="center"/>
    </xf>
    <xf numFmtId="0" fontId="4" fillId="0" borderId="6" xfId="0" applyFont="1" applyBorder="1" applyAlignment="1">
      <alignment horizontal="center" vertical="center"/>
    </xf>
    <xf numFmtId="0" fontId="4" fillId="0" borderId="2" xfId="0" applyFont="1" applyBorder="1" applyAlignment="1">
      <alignment horizontal="center" vertical="center"/>
    </xf>
    <xf numFmtId="0" fontId="4" fillId="0" borderId="7" xfId="0" applyFont="1" applyBorder="1" applyAlignment="1">
      <alignment horizontal="center" vertical="center"/>
    </xf>
    <xf numFmtId="0" fontId="28" fillId="0" borderId="1" xfId="0" applyFont="1" applyBorder="1" applyAlignment="1">
      <alignment horizontal="center" vertical="center"/>
    </xf>
    <xf numFmtId="0" fontId="28" fillId="0" borderId="6" xfId="0" applyFont="1" applyBorder="1" applyAlignment="1">
      <alignment horizontal="center" vertical="center"/>
    </xf>
    <xf numFmtId="0" fontId="7" fillId="3" borderId="40" xfId="0" applyFont="1" applyFill="1" applyBorder="1" applyAlignment="1">
      <alignment horizontal="center" vertical="center"/>
    </xf>
    <xf numFmtId="0" fontId="7" fillId="3" borderId="41" xfId="0" applyFont="1" applyFill="1" applyBorder="1" applyAlignment="1">
      <alignment horizontal="center" vertical="center"/>
    </xf>
    <xf numFmtId="0" fontId="7" fillId="3" borderId="42" xfId="0" applyFont="1" applyFill="1" applyBorder="1" applyAlignment="1">
      <alignment horizontal="center" vertical="center"/>
    </xf>
    <xf numFmtId="0" fontId="7" fillId="3" borderId="37" xfId="0" quotePrefix="1" applyFont="1" applyFill="1" applyBorder="1" applyAlignment="1">
      <alignment horizontal="center" vertical="center" wrapText="1"/>
    </xf>
    <xf numFmtId="0" fontId="7" fillId="3" borderId="38" xfId="0" quotePrefix="1" applyFont="1" applyFill="1" applyBorder="1" applyAlignment="1">
      <alignment horizontal="center" vertical="center" wrapText="1"/>
    </xf>
    <xf numFmtId="0" fontId="7" fillId="3" borderId="39" xfId="0" quotePrefix="1" applyFont="1" applyFill="1" applyBorder="1" applyAlignment="1">
      <alignment horizontal="center" vertical="center" wrapText="1"/>
    </xf>
    <xf numFmtId="0" fontId="7" fillId="3" borderId="37" xfId="0" applyFont="1" applyFill="1" applyBorder="1" applyAlignment="1">
      <alignment horizontal="center" vertical="center" wrapText="1"/>
    </xf>
    <xf numFmtId="0" fontId="7" fillId="3" borderId="38" xfId="0" applyFont="1" applyFill="1" applyBorder="1" applyAlignment="1">
      <alignment horizontal="center" vertical="center" wrapText="1"/>
    </xf>
    <xf numFmtId="0" fontId="7" fillId="3" borderId="39" xfId="0" applyFont="1" applyFill="1" applyBorder="1" applyAlignment="1">
      <alignment horizontal="center" vertical="center" wrapText="1"/>
    </xf>
    <xf numFmtId="167" fontId="7" fillId="3" borderId="34" xfId="0" applyNumberFormat="1" applyFont="1" applyFill="1" applyBorder="1" applyAlignment="1">
      <alignment horizontal="center" vertical="center" wrapText="1"/>
    </xf>
    <xf numFmtId="167" fontId="7" fillId="3" borderId="35" xfId="0" applyNumberFormat="1" applyFont="1" applyFill="1" applyBorder="1" applyAlignment="1">
      <alignment horizontal="center" vertical="center" wrapText="1"/>
    </xf>
    <xf numFmtId="167" fontId="7" fillId="3" borderId="36" xfId="0" applyNumberFormat="1" applyFont="1" applyFill="1" applyBorder="1" applyAlignment="1">
      <alignment horizontal="center" vertical="center" wrapText="1"/>
    </xf>
  </cellXfs>
  <cellStyles count="6">
    <cellStyle name="Euro" xfId="1" xr:uid="{00000000-0005-0000-0000-000000000000}"/>
    <cellStyle name="Milliers" xfId="2" builtinId="3"/>
    <cellStyle name="Normal" xfId="0" builtinId="0"/>
    <cellStyle name="Normal 2" xfId="3" xr:uid="{39C635CF-4890-41D1-8419-A992F104D952}"/>
    <cellStyle name="Normal 2 2" xfId="4" xr:uid="{520459A8-6E34-4E1C-BE38-B7AA01D92E50}"/>
    <cellStyle name="Normal 2 3" xfId="5" xr:uid="{21AA3B0F-0F26-4611-A59B-2D909373C281}"/>
  </cellStyles>
  <dxfs count="7">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alignment horizontal="general"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alignment horizontal="center" vertical="center" textRotation="0" wrapText="0" indent="0" justifyLastLine="0" shrinkToFit="0" readingOrder="0"/>
    </dxf>
    <dxf>
      <font>
        <b val="0"/>
        <i val="0"/>
        <strike val="0"/>
        <condense val="0"/>
        <extend val="0"/>
        <outline val="0"/>
        <shadow val="0"/>
        <u val="none"/>
        <vertAlign val="baseline"/>
        <sz val="12"/>
        <color auto="1"/>
        <name val="Arial Narrow"/>
        <family val="2"/>
        <scheme val="none"/>
      </font>
      <numFmt numFmtId="30" formatCode="@"/>
      <alignment horizontal="center" vertical="center" textRotation="0" wrapText="0" indent="0" justifyLastLine="0" shrinkToFit="0" readingOrder="0"/>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0</xdr:col>
      <xdr:colOff>95250</xdr:colOff>
      <xdr:row>1</xdr:row>
      <xdr:rowOff>25400</xdr:rowOff>
    </xdr:from>
    <xdr:to>
      <xdr:col>2</xdr:col>
      <xdr:colOff>165100</xdr:colOff>
      <xdr:row>3</xdr:row>
      <xdr:rowOff>152400</xdr:rowOff>
    </xdr:to>
    <xdr:pic>
      <xdr:nvPicPr>
        <xdr:cNvPr id="1151" name="Image 3">
          <a:extLst>
            <a:ext uri="{FF2B5EF4-FFF2-40B4-BE49-F238E27FC236}">
              <a16:creationId xmlns:a16="http://schemas.microsoft.com/office/drawing/2014/main" id="{00000000-0008-0000-0000-00007F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5250" y="190500"/>
          <a:ext cx="2241550" cy="457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584200</xdr:colOff>
      <xdr:row>0</xdr:row>
      <xdr:rowOff>0</xdr:rowOff>
    </xdr:from>
    <xdr:to>
      <xdr:col>8</xdr:col>
      <xdr:colOff>695325</xdr:colOff>
      <xdr:row>5</xdr:row>
      <xdr:rowOff>114300</xdr:rowOff>
    </xdr:to>
    <xdr:pic>
      <xdr:nvPicPr>
        <xdr:cNvPr id="1152" name="Image 4" descr="http://portail-cms.aphp.fr/lrb/IMG/png/Logo_Nord_AP-HP_Nord_-_Universite_de_Paris.png">
          <a:extLst>
            <a:ext uri="{FF2B5EF4-FFF2-40B4-BE49-F238E27FC236}">
              <a16:creationId xmlns:a16="http://schemas.microsoft.com/office/drawing/2014/main" id="{00000000-0008-0000-0000-0000800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299200" y="0"/>
          <a:ext cx="1885950" cy="939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2184400</xdr:colOff>
      <xdr:row>122</xdr:row>
      <xdr:rowOff>0</xdr:rowOff>
    </xdr:from>
    <xdr:to>
      <xdr:col>1</xdr:col>
      <xdr:colOff>2266950</xdr:colOff>
      <xdr:row>123</xdr:row>
      <xdr:rowOff>0</xdr:rowOff>
    </xdr:to>
    <xdr:sp macro="" textlink="">
      <xdr:nvSpPr>
        <xdr:cNvPr id="4149" name="Text Box 2">
          <a:extLst>
            <a:ext uri="{FF2B5EF4-FFF2-40B4-BE49-F238E27FC236}">
              <a16:creationId xmlns:a16="http://schemas.microsoft.com/office/drawing/2014/main" id="{00000000-0008-0000-0100-000035100000}"/>
            </a:ext>
          </a:extLst>
        </xdr:cNvPr>
        <xdr:cNvSpPr txBox="1">
          <a:spLocks noChangeArrowheads="1"/>
        </xdr:cNvSpPr>
      </xdr:nvSpPr>
      <xdr:spPr bwMode="auto">
        <a:xfrm>
          <a:off x="3562350" y="74168000"/>
          <a:ext cx="82550" cy="19685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9"/>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2B5ACE4B-61FA-4FEF-9C7D-3850CF35DCD9}" name="Tableau1" displayName="Tableau1" ref="F5:J674" totalsRowShown="0" headerRowDxfId="6" dataDxfId="5" dataCellStyle="Milliers">
  <autoFilter ref="F5:J674" xr:uid="{2B5ACE4B-61FA-4FEF-9C7D-3850CF35DCD9}"/>
  <tableColumns count="5">
    <tableColumn id="1" xr3:uid="{275A3EAD-64AF-4A38-8E4D-866BB4FE7A95}" name="Référence" dataDxfId="4">
      <calculatedColumnFormula>+_xlfn.CONCAT(G6,H6,I6,J6)</calculatedColumnFormula>
    </tableColumn>
    <tableColumn id="2" xr3:uid="{06705288-11D6-4655-8294-1F4A72774188}" name="Lot" dataDxfId="3" dataCellStyle="Milliers"/>
    <tableColumn id="3" xr3:uid="{76287FBD-D4F6-44C5-BC54-EBE1ED54EC5D}" name="Chapitre" dataDxfId="2" dataCellStyle="Milliers"/>
    <tableColumn id="4" xr3:uid="{3B50EF56-932F-43B6-8965-A601B4946A08}" name="Sous-chapitre" dataDxfId="1" dataCellStyle="Milliers"/>
    <tableColumn id="5" xr3:uid="{851C7791-0603-4866-99BA-5C3853BF0EF8}" name="Article" dataDxfId="0" dataCellStyle="Milliers"/>
  </tableColumns>
  <tableStyleInfo showFirstColumn="0" showLastColumn="0" showRowStripes="1" showColumnStripes="0"/>
</table>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I48"/>
  <sheetViews>
    <sheetView showZeros="0" topLeftCell="A5" zoomScaleNormal="100" zoomScaleSheetLayoutView="130" workbookViewId="0">
      <selection activeCell="K29" sqref="K29"/>
    </sheetView>
  </sheetViews>
  <sheetFormatPr baseColWidth="10" defaultColWidth="11.453125" defaultRowHeight="13" x14ac:dyDescent="0.3"/>
  <cols>
    <col min="1" max="1" width="18.1796875" style="3" customWidth="1"/>
    <col min="2" max="8" width="12.7265625" style="3" customWidth="1"/>
    <col min="9" max="16384" width="11.453125" style="3"/>
  </cols>
  <sheetData>
    <row r="1" spans="1:9" x14ac:dyDescent="0.3">
      <c r="A1" s="16"/>
      <c r="B1" s="17"/>
      <c r="C1" s="17"/>
      <c r="D1" s="17"/>
      <c r="E1" s="17"/>
      <c r="F1" s="17"/>
      <c r="G1" s="17"/>
      <c r="H1" s="17"/>
      <c r="I1" s="18"/>
    </row>
    <row r="2" spans="1:9" x14ac:dyDescent="0.3">
      <c r="A2" s="19"/>
      <c r="B2" s="5"/>
      <c r="C2" s="5"/>
      <c r="D2" s="5"/>
      <c r="E2" s="5"/>
      <c r="F2" s="5"/>
      <c r="G2" s="5"/>
      <c r="H2" s="5"/>
      <c r="I2" s="20"/>
    </row>
    <row r="3" spans="1:9" x14ac:dyDescent="0.3">
      <c r="A3" s="19"/>
      <c r="B3" s="5"/>
      <c r="C3" s="5"/>
      <c r="D3" s="5"/>
      <c r="E3" s="5"/>
      <c r="F3" s="5"/>
      <c r="G3" s="5"/>
      <c r="H3" s="5"/>
      <c r="I3" s="20"/>
    </row>
    <row r="4" spans="1:9" x14ac:dyDescent="0.3">
      <c r="A4" s="19"/>
      <c r="B4" s="5"/>
      <c r="C4" s="5"/>
      <c r="D4" s="5"/>
      <c r="E4" s="5"/>
      <c r="F4" s="5"/>
      <c r="G4" s="5"/>
      <c r="H4" s="5"/>
      <c r="I4" s="20"/>
    </row>
    <row r="5" spans="1:9" x14ac:dyDescent="0.3">
      <c r="A5" s="19"/>
      <c r="B5" s="5"/>
      <c r="C5" s="5"/>
      <c r="D5" s="5"/>
      <c r="E5" s="5"/>
      <c r="F5" s="5"/>
      <c r="G5" s="5"/>
      <c r="H5" s="5"/>
      <c r="I5" s="20"/>
    </row>
    <row r="6" spans="1:9" x14ac:dyDescent="0.3">
      <c r="A6" s="21"/>
      <c r="B6" s="6"/>
      <c r="C6" s="6"/>
      <c r="D6" s="6"/>
      <c r="E6" s="7"/>
      <c r="F6" s="8"/>
      <c r="G6" s="7"/>
      <c r="H6" s="7"/>
      <c r="I6" s="22"/>
    </row>
    <row r="7" spans="1:9" x14ac:dyDescent="0.3">
      <c r="A7" s="21"/>
      <c r="B7" s="6"/>
      <c r="C7" s="7"/>
      <c r="D7" s="9"/>
      <c r="E7" s="10"/>
      <c r="F7" s="9"/>
      <c r="G7" s="9"/>
      <c r="H7" s="9"/>
      <c r="I7" s="23"/>
    </row>
    <row r="8" spans="1:9" x14ac:dyDescent="0.3">
      <c r="A8" s="21"/>
      <c r="B8" s="6"/>
      <c r="C8" s="7"/>
      <c r="D8" s="9"/>
      <c r="E8" s="9"/>
      <c r="F8" s="10"/>
      <c r="G8" s="9"/>
      <c r="H8" s="9"/>
      <c r="I8" s="23"/>
    </row>
    <row r="9" spans="1:9" x14ac:dyDescent="0.3">
      <c r="A9" s="21"/>
      <c r="B9" s="6"/>
      <c r="C9" s="6"/>
      <c r="D9" s="11"/>
      <c r="E9" s="9"/>
      <c r="F9" s="12"/>
      <c r="G9" s="9"/>
      <c r="H9" s="9"/>
      <c r="I9" s="23"/>
    </row>
    <row r="10" spans="1:9" x14ac:dyDescent="0.3">
      <c r="A10" s="21"/>
      <c r="B10" s="6"/>
      <c r="C10" s="6"/>
      <c r="D10" s="11"/>
      <c r="E10" s="9"/>
      <c r="F10" s="12"/>
      <c r="G10" s="9"/>
      <c r="H10" s="9"/>
      <c r="I10" s="23"/>
    </row>
    <row r="11" spans="1:9" x14ac:dyDescent="0.3">
      <c r="A11" s="21"/>
      <c r="B11" s="6"/>
      <c r="C11" s="6"/>
      <c r="D11" s="11"/>
      <c r="E11" s="9"/>
      <c r="F11" s="12"/>
      <c r="G11" s="9"/>
      <c r="H11" s="9"/>
      <c r="I11" s="23"/>
    </row>
    <row r="12" spans="1:9" ht="13" customHeight="1" x14ac:dyDescent="0.3">
      <c r="A12" s="143" t="s">
        <v>9</v>
      </c>
      <c r="B12" s="144"/>
      <c r="C12" s="144"/>
      <c r="D12" s="144"/>
      <c r="E12" s="144"/>
      <c r="F12" s="144"/>
      <c r="G12" s="144"/>
      <c r="H12" s="144"/>
      <c r="I12" s="145"/>
    </row>
    <row r="13" spans="1:9" ht="63" customHeight="1" x14ac:dyDescent="0.3">
      <c r="A13" s="143"/>
      <c r="B13" s="144"/>
      <c r="C13" s="144"/>
      <c r="D13" s="144"/>
      <c r="E13" s="144"/>
      <c r="F13" s="144"/>
      <c r="G13" s="144"/>
      <c r="H13" s="144"/>
      <c r="I13" s="145"/>
    </row>
    <row r="14" spans="1:9" ht="28" customHeight="1" x14ac:dyDescent="0.3">
      <c r="A14" s="146" t="s">
        <v>12</v>
      </c>
      <c r="B14" s="147"/>
      <c r="C14" s="147"/>
      <c r="D14" s="147"/>
      <c r="E14" s="147"/>
      <c r="F14" s="147"/>
      <c r="G14" s="147"/>
      <c r="H14" s="147"/>
      <c r="I14" s="148"/>
    </row>
    <row r="15" spans="1:9" ht="28" customHeight="1" x14ac:dyDescent="0.5">
      <c r="A15" s="149" t="s">
        <v>10</v>
      </c>
      <c r="B15" s="150"/>
      <c r="C15" s="150"/>
      <c r="D15" s="150"/>
      <c r="E15" s="150"/>
      <c r="F15" s="150"/>
      <c r="G15" s="150"/>
      <c r="H15" s="150"/>
      <c r="I15" s="151"/>
    </row>
    <row r="16" spans="1:9" ht="17.5" x14ac:dyDescent="0.35">
      <c r="A16" s="21"/>
      <c r="B16" s="6"/>
      <c r="C16" s="6"/>
      <c r="D16" s="6"/>
      <c r="E16" s="13"/>
      <c r="F16" s="8"/>
      <c r="G16" s="7"/>
      <c r="H16" s="7"/>
      <c r="I16" s="22"/>
    </row>
    <row r="17" spans="1:9" ht="57" customHeight="1" x14ac:dyDescent="0.35">
      <c r="A17" s="21"/>
      <c r="B17" s="6"/>
      <c r="C17" s="6"/>
      <c r="D17" s="6"/>
      <c r="E17" s="13"/>
      <c r="F17" s="8"/>
      <c r="G17" s="7"/>
      <c r="H17" s="7"/>
      <c r="I17" s="22"/>
    </row>
    <row r="18" spans="1:9" ht="20" x14ac:dyDescent="0.3">
      <c r="A18" s="134" t="s">
        <v>11</v>
      </c>
      <c r="B18" s="135"/>
      <c r="C18" s="135"/>
      <c r="D18" s="135"/>
      <c r="E18" s="135"/>
      <c r="F18" s="135"/>
      <c r="G18" s="135"/>
      <c r="H18" s="135"/>
      <c r="I18" s="136"/>
    </row>
    <row r="19" spans="1:9" x14ac:dyDescent="0.3">
      <c r="A19" s="21"/>
      <c r="B19" s="6"/>
      <c r="C19" s="6"/>
      <c r="D19" s="6"/>
      <c r="E19" s="7"/>
      <c r="F19" s="8"/>
      <c r="G19" s="7"/>
      <c r="H19" s="7"/>
      <c r="I19" s="22"/>
    </row>
    <row r="20" spans="1:9" x14ac:dyDescent="0.3">
      <c r="A20" s="21"/>
      <c r="B20" s="6"/>
      <c r="C20" s="6"/>
      <c r="D20" s="6"/>
      <c r="E20" s="7"/>
      <c r="F20" s="14"/>
      <c r="G20" s="7"/>
      <c r="H20" s="7"/>
      <c r="I20" s="22"/>
    </row>
    <row r="21" spans="1:9" x14ac:dyDescent="0.3">
      <c r="A21" s="21"/>
      <c r="B21" s="6"/>
      <c r="C21" s="15"/>
      <c r="D21" s="7"/>
      <c r="E21" s="7"/>
      <c r="F21" s="14"/>
      <c r="G21" s="7"/>
      <c r="H21" s="7"/>
      <c r="I21" s="22"/>
    </row>
    <row r="22" spans="1:9" ht="12.75" customHeight="1" x14ac:dyDescent="0.3">
      <c r="A22" s="19"/>
      <c r="B22" s="5"/>
      <c r="C22" s="5"/>
      <c r="D22" s="5"/>
      <c r="E22" s="5"/>
      <c r="F22" s="5"/>
      <c r="G22" s="5"/>
      <c r="H22" s="5"/>
      <c r="I22" s="20"/>
    </row>
    <row r="23" spans="1:9" ht="31" x14ac:dyDescent="0.65">
      <c r="A23" s="137" t="s">
        <v>8</v>
      </c>
      <c r="B23" s="138"/>
      <c r="C23" s="138"/>
      <c r="D23" s="138"/>
      <c r="E23" s="138"/>
      <c r="F23" s="138"/>
      <c r="G23" s="138"/>
      <c r="H23" s="138"/>
      <c r="I23" s="139"/>
    </row>
    <row r="24" spans="1:9" ht="12.75" customHeight="1" x14ac:dyDescent="0.3">
      <c r="A24" s="19"/>
      <c r="B24" s="5"/>
      <c r="C24" s="5"/>
      <c r="D24" s="5"/>
      <c r="E24" s="5"/>
      <c r="F24" s="5"/>
      <c r="G24" s="5"/>
      <c r="H24" s="5"/>
      <c r="I24" s="20"/>
    </row>
    <row r="25" spans="1:9" x14ac:dyDescent="0.3">
      <c r="A25" s="19"/>
      <c r="B25" s="5"/>
      <c r="C25" s="5"/>
      <c r="D25" s="5"/>
      <c r="E25" s="5"/>
      <c r="F25" s="5"/>
      <c r="G25" s="5"/>
      <c r="H25" s="5"/>
      <c r="I25" s="20"/>
    </row>
    <row r="26" spans="1:9" x14ac:dyDescent="0.3">
      <c r="A26" s="21"/>
      <c r="B26" s="6"/>
      <c r="C26" s="6"/>
      <c r="D26" s="6"/>
      <c r="E26" s="7"/>
      <c r="F26" s="8"/>
      <c r="G26" s="7"/>
      <c r="H26" s="7"/>
      <c r="I26" s="22"/>
    </row>
    <row r="27" spans="1:9" ht="27" x14ac:dyDescent="0.3">
      <c r="A27" s="140" t="s">
        <v>392</v>
      </c>
      <c r="B27" s="141"/>
      <c r="C27" s="141"/>
      <c r="D27" s="141"/>
      <c r="E27" s="141"/>
      <c r="F27" s="141"/>
      <c r="G27" s="141"/>
      <c r="H27" s="141"/>
      <c r="I27" s="142"/>
    </row>
    <row r="28" spans="1:9" ht="27" customHeight="1" x14ac:dyDescent="0.3">
      <c r="A28" s="140" t="s">
        <v>393</v>
      </c>
      <c r="B28" s="141"/>
      <c r="C28" s="141"/>
      <c r="D28" s="141"/>
      <c r="E28" s="141"/>
      <c r="F28" s="141"/>
      <c r="G28" s="141"/>
      <c r="H28" s="141"/>
      <c r="I28" s="142"/>
    </row>
    <row r="29" spans="1:9" ht="66" customHeight="1" x14ac:dyDescent="0.3">
      <c r="A29" s="24"/>
      <c r="B29" s="25"/>
      <c r="C29" s="25"/>
      <c r="D29" s="25"/>
      <c r="E29" s="25"/>
      <c r="F29" s="25"/>
      <c r="G29" s="25"/>
      <c r="H29" s="25"/>
      <c r="I29" s="26"/>
    </row>
    <row r="30" spans="1:9" x14ac:dyDescent="0.3">
      <c r="A30" s="24"/>
      <c r="B30" s="25"/>
      <c r="C30" s="25"/>
      <c r="D30" s="25"/>
      <c r="E30" s="25"/>
      <c r="F30" s="25"/>
      <c r="G30" s="25"/>
      <c r="H30" s="25"/>
      <c r="I30" s="26"/>
    </row>
    <row r="31" spans="1:9" x14ac:dyDescent="0.3">
      <c r="A31" s="24"/>
      <c r="B31" s="25"/>
      <c r="C31" s="25"/>
      <c r="D31" s="25"/>
      <c r="E31" s="25"/>
      <c r="F31" s="25"/>
      <c r="G31" s="25"/>
      <c r="H31" s="25"/>
      <c r="I31" s="26"/>
    </row>
    <row r="32" spans="1:9" x14ac:dyDescent="0.3">
      <c r="A32" s="24"/>
      <c r="B32" s="25"/>
      <c r="C32" s="25"/>
      <c r="D32" s="25"/>
      <c r="E32" s="25"/>
      <c r="F32" s="25"/>
      <c r="G32" s="25"/>
      <c r="H32" s="27"/>
      <c r="I32" s="26"/>
    </row>
    <row r="33" spans="1:9" x14ac:dyDescent="0.3">
      <c r="A33" s="24"/>
      <c r="B33" s="25"/>
      <c r="C33" s="25"/>
      <c r="D33" s="25"/>
      <c r="E33" s="25"/>
      <c r="F33" s="25"/>
      <c r="G33" s="25"/>
      <c r="H33" s="25"/>
      <c r="I33" s="26"/>
    </row>
    <row r="34" spans="1:9" x14ac:dyDescent="0.3">
      <c r="A34" s="24"/>
      <c r="B34" s="25"/>
      <c r="C34" s="25"/>
      <c r="D34" s="25"/>
      <c r="E34" s="25"/>
      <c r="F34" s="25"/>
      <c r="G34" s="25"/>
      <c r="H34" s="25"/>
      <c r="I34" s="26"/>
    </row>
    <row r="35" spans="1:9" x14ac:dyDescent="0.3">
      <c r="A35" s="24"/>
      <c r="B35" s="25"/>
      <c r="C35" s="25"/>
      <c r="D35" s="25"/>
      <c r="E35" s="25"/>
      <c r="F35" s="25"/>
      <c r="G35" s="25"/>
      <c r="H35" s="25"/>
      <c r="I35" s="26"/>
    </row>
    <row r="36" spans="1:9" x14ac:dyDescent="0.3">
      <c r="A36" s="24"/>
      <c r="B36" s="25"/>
      <c r="C36" s="25"/>
      <c r="D36" s="25"/>
      <c r="E36" s="25"/>
      <c r="F36" s="25"/>
      <c r="G36" s="25"/>
      <c r="H36" s="25"/>
      <c r="I36" s="26"/>
    </row>
    <row r="37" spans="1:9" x14ac:dyDescent="0.3">
      <c r="A37" s="24"/>
      <c r="B37" s="25"/>
      <c r="C37" s="25"/>
      <c r="D37" s="25"/>
      <c r="E37" s="25"/>
      <c r="F37" s="25"/>
      <c r="G37" s="25"/>
      <c r="H37" s="25"/>
      <c r="I37" s="26"/>
    </row>
    <row r="38" spans="1:9" x14ac:dyDescent="0.3">
      <c r="A38" s="24"/>
      <c r="B38" s="25"/>
      <c r="C38" s="25"/>
      <c r="D38" s="25"/>
      <c r="E38" s="25"/>
      <c r="F38" s="25"/>
      <c r="G38" s="25"/>
      <c r="H38" s="25"/>
      <c r="I38" s="26"/>
    </row>
    <row r="39" spans="1:9" x14ac:dyDescent="0.3">
      <c r="A39" s="24"/>
      <c r="B39" s="25"/>
      <c r="C39" s="25"/>
      <c r="D39" s="25"/>
      <c r="E39" s="25"/>
      <c r="F39" s="25"/>
      <c r="G39" s="25"/>
      <c r="H39" s="25"/>
      <c r="I39" s="26"/>
    </row>
    <row r="40" spans="1:9" x14ac:dyDescent="0.3">
      <c r="A40" s="24"/>
      <c r="B40" s="25"/>
      <c r="C40" s="25"/>
      <c r="D40" s="25"/>
      <c r="E40" s="25"/>
      <c r="F40" s="25"/>
      <c r="G40" s="25"/>
      <c r="H40" s="25"/>
      <c r="I40" s="26"/>
    </row>
    <row r="41" spans="1:9" x14ac:dyDescent="0.3">
      <c r="A41" s="24"/>
      <c r="B41" s="25"/>
      <c r="C41" s="25"/>
      <c r="D41" s="25"/>
      <c r="E41" s="25"/>
      <c r="F41" s="25"/>
      <c r="G41" s="25"/>
      <c r="H41" s="25"/>
      <c r="I41" s="26"/>
    </row>
    <row r="42" spans="1:9" x14ac:dyDescent="0.3">
      <c r="A42" s="24"/>
      <c r="B42" s="25"/>
      <c r="C42" s="25"/>
      <c r="D42" s="25"/>
      <c r="E42" s="25"/>
      <c r="F42" s="25"/>
      <c r="G42" s="25"/>
      <c r="H42" s="25"/>
      <c r="I42" s="26"/>
    </row>
    <row r="43" spans="1:9" x14ac:dyDescent="0.3">
      <c r="A43" s="24"/>
      <c r="B43" s="25"/>
      <c r="C43" s="25"/>
      <c r="D43" s="25"/>
      <c r="E43" s="25"/>
      <c r="F43" s="25"/>
      <c r="G43" s="25"/>
      <c r="H43" s="25"/>
      <c r="I43" s="26"/>
    </row>
    <row r="44" spans="1:9" x14ac:dyDescent="0.3">
      <c r="A44" s="24"/>
      <c r="B44" s="25"/>
      <c r="C44" s="25"/>
      <c r="D44" s="25"/>
      <c r="E44" s="25"/>
      <c r="F44" s="25"/>
      <c r="G44" s="25"/>
      <c r="H44" s="25"/>
      <c r="I44" s="26"/>
    </row>
    <row r="45" spans="1:9" x14ac:dyDescent="0.3">
      <c r="A45" s="24"/>
      <c r="B45" s="25"/>
      <c r="C45" s="25"/>
      <c r="D45" s="25"/>
      <c r="E45" s="25"/>
      <c r="F45" s="25"/>
      <c r="G45" s="25"/>
      <c r="H45" s="25"/>
      <c r="I45" s="26"/>
    </row>
    <row r="46" spans="1:9" x14ac:dyDescent="0.3">
      <c r="A46" s="24"/>
      <c r="B46" s="25"/>
      <c r="C46" s="25"/>
      <c r="D46" s="25"/>
      <c r="E46" s="25"/>
      <c r="F46" s="25"/>
      <c r="G46" s="25"/>
      <c r="H46" s="25"/>
      <c r="I46" s="26"/>
    </row>
    <row r="47" spans="1:9" x14ac:dyDescent="0.3">
      <c r="A47" s="24"/>
      <c r="B47" s="25"/>
      <c r="C47" s="25"/>
      <c r="D47" s="25"/>
      <c r="E47" s="25"/>
      <c r="F47" s="25"/>
      <c r="G47" s="25"/>
      <c r="H47" s="25"/>
      <c r="I47" s="26"/>
    </row>
    <row r="48" spans="1:9" x14ac:dyDescent="0.3">
      <c r="A48" s="28"/>
      <c r="B48" s="29"/>
      <c r="C48" s="29"/>
      <c r="D48" s="29"/>
      <c r="E48" s="29"/>
      <c r="F48" s="29"/>
      <c r="G48" s="29"/>
      <c r="H48" s="29"/>
      <c r="I48" s="30"/>
    </row>
  </sheetData>
  <protectedRanges>
    <protectedRange sqref="H106 H110 H16 H123 H80 H76 H108 H82 H27" name="Plage1_1"/>
  </protectedRanges>
  <mergeCells count="7">
    <mergeCell ref="A18:I18"/>
    <mergeCell ref="A23:I23"/>
    <mergeCell ref="A27:I27"/>
    <mergeCell ref="A28:I28"/>
    <mergeCell ref="A12:I13"/>
    <mergeCell ref="A14:I14"/>
    <mergeCell ref="A15:I15"/>
  </mergeCells>
  <phoneticPr fontId="0" type="noConversion"/>
  <pageMargins left="0.25" right="0.25" top="0.75" bottom="0.75" header="0.3" footer="0.3"/>
  <pageSetup paperSize="9" scale="85" firstPageNumber="2" fitToHeight="0" orientation="portrait" r:id="rId1"/>
  <headerFooter alignWithMargins="0">
    <oddFooter>&amp;CPage &amp;P sur &amp;N</oddFooter>
  </headerFooter>
  <rowBreaks count="3" manualBreakCount="3">
    <brk id="68" max="6" man="1"/>
    <brk id="99" max="6" man="1"/>
    <brk id="135" max="9"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681"/>
  <sheetViews>
    <sheetView showGridLines="0" showZeros="0" tabSelected="1" zoomScale="85" zoomScaleNormal="85" zoomScaleSheetLayoutView="70" zoomScalePageLayoutView="50" workbookViewId="0">
      <selection activeCell="N9" sqref="N9"/>
    </sheetView>
  </sheetViews>
  <sheetFormatPr baseColWidth="10" defaultColWidth="11.453125" defaultRowHeight="15" customHeight="1" outlineLevelCol="1" x14ac:dyDescent="0.25"/>
  <cols>
    <col min="1" max="1" width="12" style="4" customWidth="1"/>
    <col min="2" max="2" width="80.26953125" style="75" customWidth="1"/>
    <col min="3" max="3" width="9.1796875" style="1" bestFit="1" customWidth="1"/>
    <col min="4" max="4" width="12.7265625" style="51" customWidth="1"/>
    <col min="5" max="5" width="11.453125" style="1"/>
    <col min="6" max="6" width="11.54296875" style="1" hidden="1" customWidth="1" outlineLevel="1"/>
    <col min="7" max="8" width="11.453125" style="1" hidden="1" customWidth="1" outlineLevel="1"/>
    <col min="9" max="9" width="14.54296875" style="1" hidden="1" customWidth="1" outlineLevel="1"/>
    <col min="10" max="10" width="11.453125" style="1" hidden="1" customWidth="1" outlineLevel="1"/>
    <col min="11" max="11" width="11.453125" style="1" collapsed="1"/>
    <col min="12" max="16384" width="11.453125" style="1"/>
  </cols>
  <sheetData>
    <row r="1" spans="1:11" s="2" customFormat="1" ht="25" customHeight="1" x14ac:dyDescent="0.35">
      <c r="A1" s="162" t="s">
        <v>378</v>
      </c>
      <c r="B1" s="163"/>
      <c r="C1" s="163"/>
      <c r="D1" s="164"/>
      <c r="F1" s="34"/>
      <c r="G1" s="32"/>
      <c r="H1" s="32"/>
      <c r="I1" s="32"/>
      <c r="J1" s="32"/>
      <c r="K1" s="53"/>
    </row>
    <row r="2" spans="1:11" s="2" customFormat="1" ht="25" customHeight="1" x14ac:dyDescent="0.35">
      <c r="A2" s="165" t="s">
        <v>379</v>
      </c>
      <c r="B2" s="166"/>
      <c r="C2" s="166"/>
      <c r="D2" s="167"/>
      <c r="G2" s="53"/>
      <c r="H2" s="53"/>
      <c r="I2" s="53"/>
      <c r="J2" s="53"/>
      <c r="K2" s="53"/>
    </row>
    <row r="3" spans="1:11" s="49" customFormat="1" ht="25" customHeight="1" x14ac:dyDescent="0.35">
      <c r="A3" s="168" t="s">
        <v>380</v>
      </c>
      <c r="B3" s="169"/>
      <c r="C3" s="169"/>
      <c r="D3" s="170"/>
      <c r="G3" s="54"/>
      <c r="H3" s="54"/>
      <c r="I3" s="54"/>
      <c r="J3" s="54"/>
      <c r="K3" s="54"/>
    </row>
    <row r="4" spans="1:11" s="49" customFormat="1" ht="25" customHeight="1" thickBot="1" x14ac:dyDescent="0.4">
      <c r="A4" s="171" t="str">
        <f>UPPER(CONCATENATE(PGARDE!A27," - ",PGARDE!A28))</f>
        <v>LOT N° 06 - CVC - DÉSENFUMAGE - GTB - PLOMBERIE - COUVERTURE - ETANCHÉÏTÉ</v>
      </c>
      <c r="B4" s="172"/>
      <c r="C4" s="172"/>
      <c r="D4" s="173"/>
      <c r="G4" s="54"/>
      <c r="H4" s="54"/>
      <c r="I4" s="54"/>
      <c r="J4" s="54"/>
      <c r="K4" s="54"/>
    </row>
    <row r="5" spans="1:11" s="50" customFormat="1" ht="38.5" customHeight="1" thickBot="1" x14ac:dyDescent="0.3">
      <c r="A5" s="64" t="s">
        <v>0</v>
      </c>
      <c r="B5" s="65" t="s">
        <v>1</v>
      </c>
      <c r="C5" s="66" t="s">
        <v>14</v>
      </c>
      <c r="D5" s="31" t="s">
        <v>7</v>
      </c>
      <c r="F5" s="34" t="s">
        <v>374</v>
      </c>
      <c r="G5" s="32" t="s">
        <v>15</v>
      </c>
      <c r="H5" s="32" t="s">
        <v>375</v>
      </c>
      <c r="I5" s="32" t="s">
        <v>376</v>
      </c>
      <c r="J5" s="32" t="s">
        <v>377</v>
      </c>
      <c r="K5" s="52"/>
    </row>
    <row r="6" spans="1:11" s="50" customFormat="1" ht="62.5" thickBot="1" x14ac:dyDescent="0.3">
      <c r="A6" s="117"/>
      <c r="B6" s="119" t="s">
        <v>444</v>
      </c>
      <c r="C6" s="118"/>
      <c r="D6" s="120"/>
      <c r="F6" s="1" t="str">
        <f>+_xlfn.CONCAT(G6,H6,I6,J6)</f>
        <v/>
      </c>
      <c r="G6" s="33"/>
      <c r="H6" s="33"/>
      <c r="I6" s="33"/>
      <c r="J6" s="33"/>
      <c r="K6" s="52"/>
    </row>
    <row r="7" spans="1:11" s="50" customFormat="1" ht="15" customHeight="1" x14ac:dyDescent="0.25">
      <c r="A7" s="67" t="str">
        <f>F7</f>
        <v>6A1</v>
      </c>
      <c r="B7" s="73" t="s">
        <v>13</v>
      </c>
      <c r="C7" s="68"/>
      <c r="D7" s="69"/>
      <c r="F7" s="1" t="str">
        <f>+_xlfn.CONCAT(G7,H7,I7,J7)</f>
        <v>6A1</v>
      </c>
      <c r="G7" s="33" t="s">
        <v>674</v>
      </c>
      <c r="H7" s="33" t="s">
        <v>428</v>
      </c>
      <c r="I7" s="33" t="s">
        <v>675</v>
      </c>
      <c r="J7" s="33"/>
      <c r="K7" s="52"/>
    </row>
    <row r="8" spans="1:11" ht="15" customHeight="1" x14ac:dyDescent="0.25">
      <c r="A8" s="70" t="str">
        <f t="shared" ref="A8:A45" si="0">F8</f>
        <v/>
      </c>
      <c r="B8" s="41" t="s">
        <v>16</v>
      </c>
      <c r="C8" s="55"/>
      <c r="D8" s="71"/>
      <c r="F8" s="1" t="str">
        <f>+_xlfn.CONCAT(G8,H8,I8,J8)</f>
        <v/>
      </c>
      <c r="G8" s="33"/>
      <c r="H8" s="33"/>
      <c r="I8" s="33"/>
      <c r="J8" s="33"/>
      <c r="K8" s="52"/>
    </row>
    <row r="9" spans="1:11" s="101" customFormat="1" ht="139.5" x14ac:dyDescent="0.25">
      <c r="A9" s="91"/>
      <c r="B9" s="98" t="s">
        <v>424</v>
      </c>
      <c r="C9" s="99"/>
      <c r="D9" s="100"/>
      <c r="E9" s="95"/>
      <c r="F9" s="33"/>
      <c r="G9" s="33"/>
      <c r="H9" s="33"/>
      <c r="I9" s="33"/>
      <c r="J9" s="96"/>
    </row>
    <row r="10" spans="1:11" ht="15" customHeight="1" x14ac:dyDescent="0.25">
      <c r="A10" s="70" t="str">
        <f t="shared" si="0"/>
        <v>6A1001</v>
      </c>
      <c r="B10" s="36" t="s">
        <v>17</v>
      </c>
      <c r="C10" s="35" t="s">
        <v>3</v>
      </c>
      <c r="D10" s="79"/>
      <c r="F10" s="1" t="str">
        <f t="shared" ref="F10:F29" si="1">+_xlfn.CONCAT(G10,H10,I10,J10)</f>
        <v>6A1001</v>
      </c>
      <c r="G10" s="33" t="s">
        <v>674</v>
      </c>
      <c r="H10" s="33" t="s">
        <v>428</v>
      </c>
      <c r="I10" s="33" t="s">
        <v>675</v>
      </c>
      <c r="J10" s="33" t="s">
        <v>423</v>
      </c>
      <c r="K10" s="52"/>
    </row>
    <row r="11" spans="1:11" ht="15" customHeight="1" x14ac:dyDescent="0.25">
      <c r="A11" s="70" t="str">
        <f t="shared" si="0"/>
        <v>6A1002</v>
      </c>
      <c r="B11" s="36" t="s">
        <v>18</v>
      </c>
      <c r="C11" s="35" t="s">
        <v>2</v>
      </c>
      <c r="D11" s="79"/>
      <c r="F11" s="1" t="str">
        <f t="shared" si="1"/>
        <v>6A1002</v>
      </c>
      <c r="G11" s="33" t="s">
        <v>674</v>
      </c>
      <c r="H11" s="33" t="s">
        <v>428</v>
      </c>
      <c r="I11" s="33" t="s">
        <v>675</v>
      </c>
      <c r="J11" s="33" t="s">
        <v>678</v>
      </c>
      <c r="K11" s="52"/>
    </row>
    <row r="12" spans="1:11" ht="15" customHeight="1" x14ac:dyDescent="0.25">
      <c r="A12" s="70" t="str">
        <f t="shared" si="0"/>
        <v>6A1003</v>
      </c>
      <c r="B12" s="36" t="s">
        <v>19</v>
      </c>
      <c r="C12" s="35" t="s">
        <v>3</v>
      </c>
      <c r="D12" s="79"/>
      <c r="F12" s="1" t="str">
        <f t="shared" si="1"/>
        <v>6A1003</v>
      </c>
      <c r="G12" s="33" t="s">
        <v>674</v>
      </c>
      <c r="H12" s="33" t="s">
        <v>428</v>
      </c>
      <c r="I12" s="33" t="s">
        <v>675</v>
      </c>
      <c r="J12" s="33" t="s">
        <v>679</v>
      </c>
      <c r="K12" s="52"/>
    </row>
    <row r="13" spans="1:11" ht="15" customHeight="1" x14ac:dyDescent="0.25">
      <c r="A13" s="70" t="str">
        <f t="shared" si="0"/>
        <v>6A1004</v>
      </c>
      <c r="B13" s="36" t="s">
        <v>20</v>
      </c>
      <c r="C13" s="35" t="s">
        <v>3</v>
      </c>
      <c r="D13" s="79"/>
      <c r="F13" s="1" t="str">
        <f t="shared" si="1"/>
        <v>6A1004</v>
      </c>
      <c r="G13" s="33" t="s">
        <v>674</v>
      </c>
      <c r="H13" s="33" t="s">
        <v>428</v>
      </c>
      <c r="I13" s="33" t="s">
        <v>675</v>
      </c>
      <c r="J13" s="33" t="s">
        <v>680</v>
      </c>
      <c r="K13" s="52"/>
    </row>
    <row r="14" spans="1:11" ht="15" customHeight="1" collapsed="1" x14ac:dyDescent="0.25">
      <c r="A14" s="70" t="str">
        <f t="shared" si="0"/>
        <v>6A2</v>
      </c>
      <c r="B14" s="45" t="s">
        <v>21</v>
      </c>
      <c r="C14" s="56"/>
      <c r="D14" s="71"/>
      <c r="F14" s="1" t="str">
        <f t="shared" si="1"/>
        <v>6A2</v>
      </c>
      <c r="G14" s="33" t="s">
        <v>674</v>
      </c>
      <c r="H14" s="33" t="s">
        <v>428</v>
      </c>
      <c r="I14" s="33" t="s">
        <v>677</v>
      </c>
      <c r="J14" s="33"/>
      <c r="K14" s="52"/>
    </row>
    <row r="15" spans="1:11" ht="15" customHeight="1" x14ac:dyDescent="0.25">
      <c r="A15" s="70" t="str">
        <f t="shared" si="0"/>
        <v>6A2001</v>
      </c>
      <c r="B15" s="36" t="s">
        <v>22</v>
      </c>
      <c r="C15" s="35" t="s">
        <v>2</v>
      </c>
      <c r="D15" s="79"/>
      <c r="F15" s="1" t="str">
        <f t="shared" si="1"/>
        <v>6A2001</v>
      </c>
      <c r="G15" s="33" t="s">
        <v>674</v>
      </c>
      <c r="H15" s="33" t="s">
        <v>428</v>
      </c>
      <c r="I15" s="33" t="s">
        <v>677</v>
      </c>
      <c r="J15" s="33" t="s">
        <v>423</v>
      </c>
      <c r="K15" s="52"/>
    </row>
    <row r="16" spans="1:11" ht="15" customHeight="1" x14ac:dyDescent="0.25">
      <c r="A16" s="70" t="str">
        <f t="shared" si="0"/>
        <v>6A2002</v>
      </c>
      <c r="B16" s="36" t="s">
        <v>425</v>
      </c>
      <c r="C16" s="55" t="s">
        <v>2</v>
      </c>
      <c r="D16" s="79"/>
      <c r="F16" s="1" t="str">
        <f>+_xlfn.CONCAT(G16,H16,I16,J16)</f>
        <v>6A2002</v>
      </c>
      <c r="G16" s="33" t="s">
        <v>674</v>
      </c>
      <c r="H16" s="33" t="s">
        <v>428</v>
      </c>
      <c r="I16" s="33" t="s">
        <v>677</v>
      </c>
      <c r="J16" s="33" t="s">
        <v>678</v>
      </c>
      <c r="K16" s="52"/>
    </row>
    <row r="17" spans="1:11" ht="15" customHeight="1" collapsed="1" x14ac:dyDescent="0.25">
      <c r="A17" s="70" t="str">
        <f t="shared" si="0"/>
        <v>6A3</v>
      </c>
      <c r="B17" s="45" t="s">
        <v>23</v>
      </c>
      <c r="C17" s="56"/>
      <c r="D17" s="60"/>
      <c r="F17" s="1" t="str">
        <f t="shared" si="1"/>
        <v>6A3</v>
      </c>
      <c r="G17" s="33" t="s">
        <v>674</v>
      </c>
      <c r="H17" s="33" t="s">
        <v>428</v>
      </c>
      <c r="I17" s="33" t="s">
        <v>427</v>
      </c>
      <c r="J17" s="33"/>
      <c r="K17" s="52"/>
    </row>
    <row r="18" spans="1:11" s="95" customFormat="1" ht="139.5" x14ac:dyDescent="0.25">
      <c r="A18" s="97"/>
      <c r="B18" s="102" t="s">
        <v>426</v>
      </c>
      <c r="C18" s="103"/>
      <c r="D18" s="104"/>
      <c r="F18" s="33"/>
      <c r="G18" s="33"/>
      <c r="H18" s="33"/>
      <c r="I18" s="33"/>
      <c r="J18" s="96"/>
    </row>
    <row r="19" spans="1:11" ht="15" customHeight="1" x14ac:dyDescent="0.25">
      <c r="A19" s="70" t="str">
        <f t="shared" si="0"/>
        <v>6A3001</v>
      </c>
      <c r="B19" s="36" t="s">
        <v>433</v>
      </c>
      <c r="C19" s="35" t="s">
        <v>24</v>
      </c>
      <c r="D19" s="80"/>
      <c r="F19" s="1" t="str">
        <f t="shared" si="1"/>
        <v>6A3001</v>
      </c>
      <c r="G19" s="33" t="s">
        <v>674</v>
      </c>
      <c r="H19" s="33" t="s">
        <v>428</v>
      </c>
      <c r="I19" s="33" t="s">
        <v>427</v>
      </c>
      <c r="J19" s="33" t="s">
        <v>423</v>
      </c>
      <c r="K19" s="52"/>
    </row>
    <row r="20" spans="1:11" ht="15" customHeight="1" x14ac:dyDescent="0.25">
      <c r="A20" s="70" t="str">
        <f t="shared" si="0"/>
        <v>6A3002</v>
      </c>
      <c r="B20" s="36" t="s">
        <v>431</v>
      </c>
      <c r="C20" s="35" t="s">
        <v>24</v>
      </c>
      <c r="D20" s="80"/>
      <c r="F20" s="1" t="str">
        <f t="shared" si="1"/>
        <v>6A3002</v>
      </c>
      <c r="G20" s="33" t="s">
        <v>674</v>
      </c>
      <c r="H20" s="33" t="s">
        <v>428</v>
      </c>
      <c r="I20" s="33" t="s">
        <v>427</v>
      </c>
      <c r="J20" s="33" t="s">
        <v>678</v>
      </c>
      <c r="K20" s="52"/>
    </row>
    <row r="21" spans="1:11" s="95" customFormat="1" ht="15" customHeight="1" collapsed="1" thickBot="1" x14ac:dyDescent="0.3">
      <c r="A21" s="97" t="str">
        <f t="shared" si="0"/>
        <v>6A3003</v>
      </c>
      <c r="B21" s="105" t="s">
        <v>432</v>
      </c>
      <c r="C21" s="106" t="s">
        <v>24</v>
      </c>
      <c r="D21" s="107"/>
      <c r="F21" s="95" t="str">
        <f t="shared" si="1"/>
        <v>6A3003</v>
      </c>
      <c r="G21" s="33" t="s">
        <v>674</v>
      </c>
      <c r="H21" s="33" t="s">
        <v>428</v>
      </c>
      <c r="I21" s="33" t="s">
        <v>427</v>
      </c>
      <c r="J21" s="33" t="s">
        <v>679</v>
      </c>
      <c r="K21" s="96"/>
    </row>
    <row r="22" spans="1:11" ht="15" customHeight="1" x14ac:dyDescent="0.25">
      <c r="A22" s="67" t="str">
        <f t="shared" si="0"/>
        <v>6B</v>
      </c>
      <c r="B22" s="87" t="s">
        <v>387</v>
      </c>
      <c r="C22" s="58"/>
      <c r="D22" s="62"/>
      <c r="F22" s="1" t="str">
        <f t="shared" si="1"/>
        <v>6B</v>
      </c>
      <c r="G22" s="33" t="s">
        <v>674</v>
      </c>
      <c r="H22" s="33" t="s">
        <v>676</v>
      </c>
      <c r="I22" s="33"/>
      <c r="J22" s="33"/>
      <c r="K22" s="52"/>
    </row>
    <row r="23" spans="1:11" ht="263.5" x14ac:dyDescent="0.25">
      <c r="A23" s="70"/>
      <c r="B23" s="108" t="s">
        <v>434</v>
      </c>
      <c r="C23" s="35"/>
      <c r="D23" s="61"/>
      <c r="F23" s="1" t="str">
        <f>+_xlfn.CONCAT(G23,H23,I23,J23)</f>
        <v/>
      </c>
      <c r="G23" s="33"/>
      <c r="H23" s="33"/>
      <c r="I23" s="33"/>
      <c r="J23" s="33"/>
      <c r="K23" s="52"/>
    </row>
    <row r="24" spans="1:11" ht="15" customHeight="1" x14ac:dyDescent="0.25">
      <c r="A24" s="70" t="str">
        <f t="shared" si="0"/>
        <v>6B1</v>
      </c>
      <c r="B24" s="40" t="s">
        <v>26</v>
      </c>
      <c r="C24" s="35"/>
      <c r="D24" s="61"/>
      <c r="F24" s="1" t="str">
        <f t="shared" si="1"/>
        <v>6B1</v>
      </c>
      <c r="G24" s="33" t="s">
        <v>674</v>
      </c>
      <c r="H24" s="33" t="s">
        <v>676</v>
      </c>
      <c r="I24" s="33" t="s">
        <v>675</v>
      </c>
      <c r="J24" s="33"/>
      <c r="K24" s="52"/>
    </row>
    <row r="25" spans="1:11" ht="15" customHeight="1" x14ac:dyDescent="0.25">
      <c r="A25" s="70" t="str">
        <f t="shared" si="0"/>
        <v>6B1001</v>
      </c>
      <c r="B25" s="36" t="s">
        <v>27</v>
      </c>
      <c r="C25" s="35" t="s">
        <v>3</v>
      </c>
      <c r="D25" s="82"/>
      <c r="F25" s="1" t="str">
        <f t="shared" si="1"/>
        <v>6B1001</v>
      </c>
      <c r="G25" s="33" t="s">
        <v>674</v>
      </c>
      <c r="H25" s="33" t="s">
        <v>676</v>
      </c>
      <c r="I25" s="33" t="s">
        <v>675</v>
      </c>
      <c r="J25" s="33" t="s">
        <v>423</v>
      </c>
      <c r="K25" s="52"/>
    </row>
    <row r="26" spans="1:11" ht="15" customHeight="1" x14ac:dyDescent="0.25">
      <c r="A26" s="70" t="str">
        <f t="shared" si="0"/>
        <v>6B1002</v>
      </c>
      <c r="B26" s="36" t="s">
        <v>28</v>
      </c>
      <c r="C26" s="35" t="s">
        <v>3</v>
      </c>
      <c r="D26" s="82"/>
      <c r="F26" s="1" t="str">
        <f t="shared" si="1"/>
        <v>6B1002</v>
      </c>
      <c r="G26" s="33" t="s">
        <v>674</v>
      </c>
      <c r="H26" s="33" t="s">
        <v>676</v>
      </c>
      <c r="I26" s="33" t="s">
        <v>675</v>
      </c>
      <c r="J26" s="33" t="s">
        <v>678</v>
      </c>
      <c r="K26" s="52"/>
    </row>
    <row r="27" spans="1:11" ht="15" customHeight="1" x14ac:dyDescent="0.25">
      <c r="A27" s="70" t="str">
        <f t="shared" si="0"/>
        <v>6B1003</v>
      </c>
      <c r="B27" s="36" t="s">
        <v>29</v>
      </c>
      <c r="C27" s="35" t="s">
        <v>3</v>
      </c>
      <c r="D27" s="82"/>
      <c r="F27" s="1" t="str">
        <f t="shared" si="1"/>
        <v>6B1003</v>
      </c>
      <c r="G27" s="33" t="s">
        <v>674</v>
      </c>
      <c r="H27" s="33" t="s">
        <v>676</v>
      </c>
      <c r="I27" s="33" t="s">
        <v>675</v>
      </c>
      <c r="J27" s="33" t="s">
        <v>679</v>
      </c>
      <c r="K27" s="52"/>
    </row>
    <row r="28" spans="1:11" ht="15" customHeight="1" x14ac:dyDescent="0.25">
      <c r="A28" s="70" t="str">
        <f t="shared" si="0"/>
        <v>6B1004</v>
      </c>
      <c r="B28" s="36" t="s">
        <v>30</v>
      </c>
      <c r="C28" s="35" t="s">
        <v>6</v>
      </c>
      <c r="D28" s="82"/>
      <c r="F28" s="1" t="str">
        <f t="shared" si="1"/>
        <v>6B1004</v>
      </c>
      <c r="G28" s="33" t="s">
        <v>674</v>
      </c>
      <c r="H28" s="33" t="s">
        <v>676</v>
      </c>
      <c r="I28" s="33" t="s">
        <v>675</v>
      </c>
      <c r="J28" s="33" t="s">
        <v>680</v>
      </c>
      <c r="K28" s="52"/>
    </row>
    <row r="29" spans="1:11" ht="15" customHeight="1" x14ac:dyDescent="0.25">
      <c r="A29" s="70" t="str">
        <f t="shared" si="0"/>
        <v>6B1005</v>
      </c>
      <c r="B29" s="36" t="s">
        <v>31</v>
      </c>
      <c r="C29" s="35" t="s">
        <v>6</v>
      </c>
      <c r="D29" s="82"/>
      <c r="F29" s="1" t="str">
        <f t="shared" si="1"/>
        <v>6B1005</v>
      </c>
      <c r="G29" s="33" t="s">
        <v>674</v>
      </c>
      <c r="H29" s="33" t="s">
        <v>676</v>
      </c>
      <c r="I29" s="33" t="s">
        <v>675</v>
      </c>
      <c r="J29" s="33" t="s">
        <v>696</v>
      </c>
      <c r="K29" s="52"/>
    </row>
    <row r="30" spans="1:11" ht="15" customHeight="1" x14ac:dyDescent="0.25">
      <c r="A30" s="70" t="str">
        <f t="shared" si="0"/>
        <v>6B1006</v>
      </c>
      <c r="B30" s="36" t="s">
        <v>32</v>
      </c>
      <c r="C30" s="35" t="s">
        <v>6</v>
      </c>
      <c r="D30" s="82"/>
      <c r="F30" s="1" t="str">
        <f t="shared" ref="F30:F133" si="2">+_xlfn.CONCAT(G30,H30,I30,J30)</f>
        <v>6B1006</v>
      </c>
      <c r="G30" s="33" t="s">
        <v>674</v>
      </c>
      <c r="H30" s="33" t="s">
        <v>676</v>
      </c>
      <c r="I30" s="33" t="s">
        <v>675</v>
      </c>
      <c r="J30" s="33" t="s">
        <v>430</v>
      </c>
      <c r="K30" s="52"/>
    </row>
    <row r="31" spans="1:11" ht="15" customHeight="1" x14ac:dyDescent="0.25">
      <c r="A31" s="70" t="str">
        <f t="shared" si="0"/>
        <v>6B1007</v>
      </c>
      <c r="B31" s="36" t="s">
        <v>33</v>
      </c>
      <c r="C31" s="35" t="s">
        <v>3</v>
      </c>
      <c r="D31" s="82"/>
      <c r="F31" s="1" t="str">
        <f t="shared" si="2"/>
        <v>6B1007</v>
      </c>
      <c r="G31" s="33" t="s">
        <v>674</v>
      </c>
      <c r="H31" s="33" t="s">
        <v>676</v>
      </c>
      <c r="I31" s="33" t="s">
        <v>675</v>
      </c>
      <c r="J31" s="33" t="s">
        <v>697</v>
      </c>
      <c r="K31" s="52"/>
    </row>
    <row r="32" spans="1:11" ht="15" customHeight="1" x14ac:dyDescent="0.25">
      <c r="A32" s="70" t="str">
        <f t="shared" si="0"/>
        <v>6B1008</v>
      </c>
      <c r="B32" s="36" t="s">
        <v>34</v>
      </c>
      <c r="C32" s="35" t="s">
        <v>3</v>
      </c>
      <c r="D32" s="82"/>
      <c r="F32" s="1" t="str">
        <f t="shared" si="2"/>
        <v>6B1008</v>
      </c>
      <c r="G32" s="33" t="s">
        <v>674</v>
      </c>
      <c r="H32" s="33" t="s">
        <v>676</v>
      </c>
      <c r="I32" s="33" t="s">
        <v>675</v>
      </c>
      <c r="J32" s="33" t="s">
        <v>698</v>
      </c>
      <c r="K32" s="52"/>
    </row>
    <row r="33" spans="1:11" ht="15" customHeight="1" x14ac:dyDescent="0.25">
      <c r="A33" s="70" t="str">
        <f t="shared" si="0"/>
        <v>6B1009</v>
      </c>
      <c r="B33" s="36" t="s">
        <v>35</v>
      </c>
      <c r="C33" s="35" t="s">
        <v>2</v>
      </c>
      <c r="D33" s="82"/>
      <c r="F33" s="1" t="str">
        <f t="shared" si="2"/>
        <v>6B1009</v>
      </c>
      <c r="G33" s="33" t="s">
        <v>674</v>
      </c>
      <c r="H33" s="33" t="s">
        <v>676</v>
      </c>
      <c r="I33" s="33" t="s">
        <v>675</v>
      </c>
      <c r="J33" s="33" t="s">
        <v>699</v>
      </c>
      <c r="K33" s="52"/>
    </row>
    <row r="34" spans="1:11" ht="15" customHeight="1" collapsed="1" x14ac:dyDescent="0.25">
      <c r="A34" s="70" t="str">
        <f t="shared" si="0"/>
        <v>6B2</v>
      </c>
      <c r="B34" s="40" t="s">
        <v>36</v>
      </c>
      <c r="C34" s="35"/>
      <c r="D34" s="82"/>
      <c r="F34" s="1" t="str">
        <f t="shared" si="2"/>
        <v>6B2</v>
      </c>
      <c r="G34" s="33" t="s">
        <v>674</v>
      </c>
      <c r="H34" s="33" t="s">
        <v>676</v>
      </c>
      <c r="I34" s="33" t="s">
        <v>677</v>
      </c>
      <c r="J34" s="33"/>
      <c r="K34" s="52"/>
    </row>
    <row r="35" spans="1:11" ht="15" customHeight="1" x14ac:dyDescent="0.25">
      <c r="A35" s="70" t="str">
        <f t="shared" si="0"/>
        <v>6B2001</v>
      </c>
      <c r="B35" s="36" t="s">
        <v>37</v>
      </c>
      <c r="C35" s="35" t="s">
        <v>6</v>
      </c>
      <c r="D35" s="82"/>
      <c r="F35" s="1" t="str">
        <f t="shared" si="2"/>
        <v>6B2001</v>
      </c>
      <c r="G35" s="33" t="s">
        <v>674</v>
      </c>
      <c r="H35" s="33" t="s">
        <v>676</v>
      </c>
      <c r="I35" s="33" t="s">
        <v>677</v>
      </c>
      <c r="J35" s="33" t="s">
        <v>423</v>
      </c>
      <c r="K35" s="52"/>
    </row>
    <row r="36" spans="1:11" ht="15" customHeight="1" x14ac:dyDescent="0.25">
      <c r="A36" s="70" t="str">
        <f t="shared" si="0"/>
        <v>6B2002</v>
      </c>
      <c r="B36" s="36" t="s">
        <v>38</v>
      </c>
      <c r="C36" s="35" t="s">
        <v>6</v>
      </c>
      <c r="D36" s="82"/>
      <c r="F36" s="1" t="str">
        <f t="shared" si="2"/>
        <v>6B2002</v>
      </c>
      <c r="G36" s="33" t="s">
        <v>674</v>
      </c>
      <c r="H36" s="33" t="s">
        <v>676</v>
      </c>
      <c r="I36" s="33" t="s">
        <v>677</v>
      </c>
      <c r="J36" s="33" t="s">
        <v>678</v>
      </c>
      <c r="K36" s="52"/>
    </row>
    <row r="37" spans="1:11" ht="15" customHeight="1" x14ac:dyDescent="0.25">
      <c r="A37" s="70" t="str">
        <f t="shared" si="0"/>
        <v>6B2003</v>
      </c>
      <c r="B37" s="36" t="s">
        <v>39</v>
      </c>
      <c r="C37" s="39" t="s">
        <v>5</v>
      </c>
      <c r="D37" s="82"/>
      <c r="F37" s="1" t="str">
        <f t="shared" si="2"/>
        <v>6B2003</v>
      </c>
      <c r="G37" s="33" t="s">
        <v>674</v>
      </c>
      <c r="H37" s="33" t="s">
        <v>676</v>
      </c>
      <c r="I37" s="33" t="s">
        <v>677</v>
      </c>
      <c r="J37" s="33" t="s">
        <v>679</v>
      </c>
      <c r="K37" s="52"/>
    </row>
    <row r="38" spans="1:11" ht="15" customHeight="1" x14ac:dyDescent="0.25">
      <c r="A38" s="70" t="str">
        <f t="shared" si="0"/>
        <v>6B2004</v>
      </c>
      <c r="B38" s="36" t="s">
        <v>40</v>
      </c>
      <c r="C38" s="35" t="s">
        <v>6</v>
      </c>
      <c r="D38" s="82"/>
      <c r="F38" s="1" t="str">
        <f t="shared" si="2"/>
        <v>6B2004</v>
      </c>
      <c r="G38" s="33" t="s">
        <v>674</v>
      </c>
      <c r="H38" s="33" t="s">
        <v>676</v>
      </c>
      <c r="I38" s="33" t="s">
        <v>677</v>
      </c>
      <c r="J38" s="33" t="s">
        <v>680</v>
      </c>
      <c r="K38" s="52"/>
    </row>
    <row r="39" spans="1:11" ht="15" customHeight="1" x14ac:dyDescent="0.25">
      <c r="A39" s="70" t="str">
        <f t="shared" si="0"/>
        <v>6B2005</v>
      </c>
      <c r="B39" s="36" t="s">
        <v>41</v>
      </c>
      <c r="C39" s="35" t="s">
        <v>3</v>
      </c>
      <c r="D39" s="82"/>
      <c r="F39" s="1" t="str">
        <f t="shared" si="2"/>
        <v>6B2005</v>
      </c>
      <c r="G39" s="33" t="s">
        <v>674</v>
      </c>
      <c r="H39" s="33" t="s">
        <v>676</v>
      </c>
      <c r="I39" s="33" t="s">
        <v>677</v>
      </c>
      <c r="J39" s="33" t="s">
        <v>696</v>
      </c>
      <c r="K39" s="52"/>
    </row>
    <row r="40" spans="1:11" ht="15" customHeight="1" collapsed="1" x14ac:dyDescent="0.25">
      <c r="A40" s="70" t="str">
        <f t="shared" ref="A40" si="3">F40</f>
        <v>6B2006</v>
      </c>
      <c r="B40" s="36" t="s">
        <v>42</v>
      </c>
      <c r="C40" s="35" t="s">
        <v>6</v>
      </c>
      <c r="D40" s="82"/>
      <c r="F40" s="1" t="str">
        <f t="shared" si="2"/>
        <v>6B2006</v>
      </c>
      <c r="G40" s="33" t="s">
        <v>674</v>
      </c>
      <c r="H40" s="33" t="s">
        <v>676</v>
      </c>
      <c r="I40" s="33" t="s">
        <v>677</v>
      </c>
      <c r="J40" s="33" t="s">
        <v>430</v>
      </c>
      <c r="K40" s="52"/>
    </row>
    <row r="41" spans="1:11" ht="15" customHeight="1" x14ac:dyDescent="0.25">
      <c r="A41" s="70" t="str">
        <f t="shared" si="0"/>
        <v>6B2007</v>
      </c>
      <c r="B41" s="36" t="s">
        <v>43</v>
      </c>
      <c r="C41" s="35" t="s">
        <v>3</v>
      </c>
      <c r="D41" s="82"/>
      <c r="F41" s="1" t="str">
        <f t="shared" si="2"/>
        <v>6B2007</v>
      </c>
      <c r="G41" s="33" t="s">
        <v>674</v>
      </c>
      <c r="H41" s="33" t="s">
        <v>676</v>
      </c>
      <c r="I41" s="33" t="s">
        <v>677</v>
      </c>
      <c r="J41" s="33" t="s">
        <v>697</v>
      </c>
      <c r="K41" s="52"/>
    </row>
    <row r="42" spans="1:11" ht="15" customHeight="1" x14ac:dyDescent="0.25">
      <c r="A42" s="70" t="str">
        <f t="shared" si="0"/>
        <v>6B2008</v>
      </c>
      <c r="B42" s="36" t="s">
        <v>44</v>
      </c>
      <c r="C42" s="35" t="s">
        <v>3</v>
      </c>
      <c r="D42" s="82"/>
      <c r="F42" s="1" t="str">
        <f t="shared" si="2"/>
        <v>6B2008</v>
      </c>
      <c r="G42" s="33" t="s">
        <v>674</v>
      </c>
      <c r="H42" s="33" t="s">
        <v>676</v>
      </c>
      <c r="I42" s="33" t="s">
        <v>677</v>
      </c>
      <c r="J42" s="33" t="s">
        <v>698</v>
      </c>
      <c r="K42" s="52"/>
    </row>
    <row r="43" spans="1:11" ht="15" customHeight="1" x14ac:dyDescent="0.25">
      <c r="A43" s="70" t="str">
        <f t="shared" si="0"/>
        <v>6B2009</v>
      </c>
      <c r="B43" s="36" t="s">
        <v>45</v>
      </c>
      <c r="C43" s="35" t="s">
        <v>2</v>
      </c>
      <c r="D43" s="82"/>
      <c r="F43" s="1" t="str">
        <f t="shared" si="2"/>
        <v>6B2009</v>
      </c>
      <c r="G43" s="33" t="s">
        <v>674</v>
      </c>
      <c r="H43" s="33" t="s">
        <v>676</v>
      </c>
      <c r="I43" s="33" t="s">
        <v>677</v>
      </c>
      <c r="J43" s="33" t="s">
        <v>699</v>
      </c>
      <c r="K43" s="52"/>
    </row>
    <row r="44" spans="1:11" ht="15" customHeight="1" x14ac:dyDescent="0.25">
      <c r="A44" s="70" t="str">
        <f t="shared" si="0"/>
        <v>6B2010</v>
      </c>
      <c r="B44" s="36" t="s">
        <v>46</v>
      </c>
      <c r="C44" s="35" t="s">
        <v>3</v>
      </c>
      <c r="D44" s="82"/>
      <c r="F44" s="1" t="str">
        <f t="shared" si="2"/>
        <v>6B2010</v>
      </c>
      <c r="G44" s="33" t="s">
        <v>674</v>
      </c>
      <c r="H44" s="33" t="s">
        <v>676</v>
      </c>
      <c r="I44" s="33" t="s">
        <v>677</v>
      </c>
      <c r="J44" s="33" t="s">
        <v>700</v>
      </c>
      <c r="K44" s="52"/>
    </row>
    <row r="45" spans="1:11" ht="15" customHeight="1" x14ac:dyDescent="0.25">
      <c r="A45" s="70" t="str">
        <f t="shared" si="0"/>
        <v>6B2011</v>
      </c>
      <c r="B45" s="36" t="s">
        <v>47</v>
      </c>
      <c r="C45" s="39" t="s">
        <v>5</v>
      </c>
      <c r="D45" s="82"/>
      <c r="F45" s="1" t="str">
        <f t="shared" si="2"/>
        <v>6B2011</v>
      </c>
      <c r="G45" s="33" t="s">
        <v>674</v>
      </c>
      <c r="H45" s="33" t="s">
        <v>676</v>
      </c>
      <c r="I45" s="33" t="s">
        <v>677</v>
      </c>
      <c r="J45" s="33" t="s">
        <v>701</v>
      </c>
      <c r="K45" s="52"/>
    </row>
    <row r="46" spans="1:11" ht="15" customHeight="1" x14ac:dyDescent="0.25">
      <c r="A46" s="70" t="str">
        <f t="shared" ref="A46:A429" si="4">F46</f>
        <v>6B2012</v>
      </c>
      <c r="B46" s="36" t="s">
        <v>48</v>
      </c>
      <c r="C46" s="35" t="s">
        <v>3</v>
      </c>
      <c r="D46" s="82"/>
      <c r="F46" s="1" t="str">
        <f t="shared" si="2"/>
        <v>6B2012</v>
      </c>
      <c r="G46" s="33" t="s">
        <v>674</v>
      </c>
      <c r="H46" s="33" t="s">
        <v>676</v>
      </c>
      <c r="I46" s="33" t="s">
        <v>677</v>
      </c>
      <c r="J46" s="33" t="s">
        <v>702</v>
      </c>
      <c r="K46" s="52"/>
    </row>
    <row r="47" spans="1:11" ht="15" customHeight="1" x14ac:dyDescent="0.25">
      <c r="A47" s="70" t="str">
        <f t="shared" si="4"/>
        <v>6B2013</v>
      </c>
      <c r="B47" s="36" t="s">
        <v>49</v>
      </c>
      <c r="C47" s="35" t="s">
        <v>6</v>
      </c>
      <c r="D47" s="82"/>
      <c r="F47" s="1" t="str">
        <f t="shared" si="2"/>
        <v>6B2013</v>
      </c>
      <c r="G47" s="33" t="s">
        <v>674</v>
      </c>
      <c r="H47" s="33" t="s">
        <v>676</v>
      </c>
      <c r="I47" s="33" t="s">
        <v>677</v>
      </c>
      <c r="J47" s="33" t="s">
        <v>703</v>
      </c>
      <c r="K47" s="52"/>
    </row>
    <row r="48" spans="1:11" ht="15" customHeight="1" x14ac:dyDescent="0.25">
      <c r="A48" s="70" t="str">
        <f t="shared" si="4"/>
        <v>6B2014</v>
      </c>
      <c r="B48" s="36" t="s">
        <v>50</v>
      </c>
      <c r="C48" s="35" t="s">
        <v>6</v>
      </c>
      <c r="D48" s="82"/>
      <c r="F48" s="1" t="str">
        <f t="shared" si="2"/>
        <v>6B2014</v>
      </c>
      <c r="G48" s="33" t="s">
        <v>674</v>
      </c>
      <c r="H48" s="33" t="s">
        <v>676</v>
      </c>
      <c r="I48" s="33" t="s">
        <v>677</v>
      </c>
      <c r="J48" s="33" t="s">
        <v>704</v>
      </c>
      <c r="K48" s="52"/>
    </row>
    <row r="49" spans="1:11" ht="15" customHeight="1" x14ac:dyDescent="0.25">
      <c r="A49" s="70" t="str">
        <f t="shared" si="4"/>
        <v>6B2015</v>
      </c>
      <c r="B49" s="36" t="s">
        <v>51</v>
      </c>
      <c r="C49" s="35" t="s">
        <v>6</v>
      </c>
      <c r="D49" s="82"/>
      <c r="F49" s="1" t="str">
        <f t="shared" si="2"/>
        <v>6B2015</v>
      </c>
      <c r="G49" s="33" t="s">
        <v>674</v>
      </c>
      <c r="H49" s="33" t="s">
        <v>676</v>
      </c>
      <c r="I49" s="33" t="s">
        <v>677</v>
      </c>
      <c r="J49" s="33" t="s">
        <v>705</v>
      </c>
      <c r="K49" s="52"/>
    </row>
    <row r="50" spans="1:11" ht="15" customHeight="1" x14ac:dyDescent="0.25">
      <c r="A50" s="70" t="str">
        <f t="shared" si="4"/>
        <v>6B2016</v>
      </c>
      <c r="B50" s="36" t="s">
        <v>52</v>
      </c>
      <c r="C50" s="35" t="s">
        <v>3</v>
      </c>
      <c r="D50" s="82"/>
      <c r="F50" s="1" t="str">
        <f t="shared" si="2"/>
        <v>6B2016</v>
      </c>
      <c r="G50" s="33" t="s">
        <v>674</v>
      </c>
      <c r="H50" s="33" t="s">
        <v>676</v>
      </c>
      <c r="I50" s="33" t="s">
        <v>677</v>
      </c>
      <c r="J50" s="33" t="s">
        <v>706</v>
      </c>
      <c r="K50" s="52"/>
    </row>
    <row r="51" spans="1:11" ht="15" customHeight="1" x14ac:dyDescent="0.25">
      <c r="A51" s="70" t="str">
        <f t="shared" si="4"/>
        <v>6B2017</v>
      </c>
      <c r="B51" s="36" t="s">
        <v>53</v>
      </c>
      <c r="C51" s="35" t="s">
        <v>3</v>
      </c>
      <c r="D51" s="82"/>
      <c r="F51" s="1" t="str">
        <f t="shared" si="2"/>
        <v>6B2017</v>
      </c>
      <c r="G51" s="33" t="s">
        <v>674</v>
      </c>
      <c r="H51" s="33" t="s">
        <v>676</v>
      </c>
      <c r="I51" s="33" t="s">
        <v>677</v>
      </c>
      <c r="J51" s="33" t="s">
        <v>707</v>
      </c>
      <c r="K51" s="52"/>
    </row>
    <row r="52" spans="1:11" ht="15" customHeight="1" x14ac:dyDescent="0.25">
      <c r="A52" s="70" t="str">
        <f t="shared" si="4"/>
        <v>6B2018</v>
      </c>
      <c r="B52" s="36" t="s">
        <v>54</v>
      </c>
      <c r="C52" s="35" t="s">
        <v>3</v>
      </c>
      <c r="D52" s="82"/>
      <c r="F52" s="1" t="str">
        <f t="shared" si="2"/>
        <v>6B2018</v>
      </c>
      <c r="G52" s="33" t="s">
        <v>674</v>
      </c>
      <c r="H52" s="33" t="s">
        <v>676</v>
      </c>
      <c r="I52" s="33" t="s">
        <v>677</v>
      </c>
      <c r="J52" s="33" t="s">
        <v>708</v>
      </c>
      <c r="K52" s="52"/>
    </row>
    <row r="53" spans="1:11" ht="15" customHeight="1" x14ac:dyDescent="0.25">
      <c r="A53" s="70" t="str">
        <f t="shared" si="4"/>
        <v>6B2019</v>
      </c>
      <c r="B53" s="36" t="s">
        <v>55</v>
      </c>
      <c r="C53" s="35" t="s">
        <v>6</v>
      </c>
      <c r="D53" s="82"/>
      <c r="F53" s="1" t="str">
        <f t="shared" si="2"/>
        <v>6B2019</v>
      </c>
      <c r="G53" s="33" t="s">
        <v>674</v>
      </c>
      <c r="H53" s="33" t="s">
        <v>676</v>
      </c>
      <c r="I53" s="33" t="s">
        <v>677</v>
      </c>
      <c r="J53" s="33" t="s">
        <v>709</v>
      </c>
      <c r="K53" s="52"/>
    </row>
    <row r="54" spans="1:11" ht="15" customHeight="1" x14ac:dyDescent="0.25">
      <c r="A54" s="70" t="str">
        <f t="shared" si="4"/>
        <v>6B2020</v>
      </c>
      <c r="B54" s="36" t="s">
        <v>56</v>
      </c>
      <c r="C54" s="35" t="s">
        <v>2</v>
      </c>
      <c r="D54" s="82"/>
      <c r="F54" s="1" t="str">
        <f t="shared" si="2"/>
        <v>6B2020</v>
      </c>
      <c r="G54" s="33" t="s">
        <v>674</v>
      </c>
      <c r="H54" s="33" t="s">
        <v>676</v>
      </c>
      <c r="I54" s="33" t="s">
        <v>677</v>
      </c>
      <c r="J54" s="33" t="s">
        <v>710</v>
      </c>
      <c r="K54" s="52"/>
    </row>
    <row r="55" spans="1:11" ht="15" customHeight="1" x14ac:dyDescent="0.25">
      <c r="A55" s="70" t="str">
        <f t="shared" si="4"/>
        <v>6B2021</v>
      </c>
      <c r="B55" s="36" t="s">
        <v>57</v>
      </c>
      <c r="C55" s="35" t="s">
        <v>2</v>
      </c>
      <c r="D55" s="82"/>
      <c r="F55" s="1" t="str">
        <f t="shared" si="2"/>
        <v>6B2021</v>
      </c>
      <c r="G55" s="33" t="s">
        <v>674</v>
      </c>
      <c r="H55" s="33" t="s">
        <v>676</v>
      </c>
      <c r="I55" s="33" t="s">
        <v>677</v>
      </c>
      <c r="J55" s="33" t="s">
        <v>711</v>
      </c>
      <c r="K55" s="52"/>
    </row>
    <row r="56" spans="1:11" ht="15" customHeight="1" x14ac:dyDescent="0.25">
      <c r="A56" s="70" t="str">
        <f t="shared" si="4"/>
        <v>6B2022</v>
      </c>
      <c r="B56" s="36" t="s">
        <v>58</v>
      </c>
      <c r="C56" s="35" t="s">
        <v>2</v>
      </c>
      <c r="D56" s="82"/>
      <c r="F56" s="1" t="str">
        <f t="shared" si="2"/>
        <v>6B2022</v>
      </c>
      <c r="G56" s="33" t="s">
        <v>674</v>
      </c>
      <c r="H56" s="33" t="s">
        <v>676</v>
      </c>
      <c r="I56" s="33" t="s">
        <v>677</v>
      </c>
      <c r="J56" s="33" t="s">
        <v>712</v>
      </c>
      <c r="K56" s="52"/>
    </row>
    <row r="57" spans="1:11" ht="15" customHeight="1" collapsed="1" x14ac:dyDescent="0.25">
      <c r="A57" s="70" t="str">
        <f t="shared" si="4"/>
        <v>6B3</v>
      </c>
      <c r="B57" s="40" t="s">
        <v>167</v>
      </c>
      <c r="C57" s="35"/>
      <c r="D57" s="82"/>
      <c r="F57" s="1" t="str">
        <f t="shared" si="2"/>
        <v>6B3</v>
      </c>
      <c r="G57" s="33" t="s">
        <v>674</v>
      </c>
      <c r="H57" s="33" t="s">
        <v>676</v>
      </c>
      <c r="I57" s="33" t="s">
        <v>427</v>
      </c>
      <c r="J57" s="33"/>
      <c r="K57" s="52"/>
    </row>
    <row r="58" spans="1:11" ht="15" customHeight="1" x14ac:dyDescent="0.25">
      <c r="A58" s="70" t="str">
        <f t="shared" si="4"/>
        <v>6B3001</v>
      </c>
      <c r="B58" s="36" t="s">
        <v>394</v>
      </c>
      <c r="C58" s="35" t="s">
        <v>6</v>
      </c>
      <c r="D58" s="82"/>
      <c r="F58" s="1" t="str">
        <f t="shared" si="2"/>
        <v>6B3001</v>
      </c>
      <c r="G58" s="33" t="s">
        <v>674</v>
      </c>
      <c r="H58" s="33" t="s">
        <v>676</v>
      </c>
      <c r="I58" s="33" t="s">
        <v>427</v>
      </c>
      <c r="J58" s="33" t="s">
        <v>423</v>
      </c>
      <c r="K58" s="52"/>
    </row>
    <row r="59" spans="1:11" ht="15" customHeight="1" x14ac:dyDescent="0.25">
      <c r="A59" s="70" t="str">
        <f t="shared" si="4"/>
        <v>6B3002</v>
      </c>
      <c r="B59" s="36" t="s">
        <v>395</v>
      </c>
      <c r="C59" s="35" t="s">
        <v>6</v>
      </c>
      <c r="D59" s="82"/>
      <c r="F59" s="1" t="str">
        <f t="shared" si="2"/>
        <v>6B3002</v>
      </c>
      <c r="G59" s="33" t="s">
        <v>674</v>
      </c>
      <c r="H59" s="33" t="s">
        <v>676</v>
      </c>
      <c r="I59" s="33" t="s">
        <v>427</v>
      </c>
      <c r="J59" s="33" t="s">
        <v>678</v>
      </c>
      <c r="K59" s="52"/>
    </row>
    <row r="60" spans="1:11" ht="15" customHeight="1" x14ac:dyDescent="0.25">
      <c r="A60" s="70" t="str">
        <f t="shared" si="4"/>
        <v>6B3003</v>
      </c>
      <c r="B60" s="36" t="s">
        <v>396</v>
      </c>
      <c r="C60" s="35" t="s">
        <v>6</v>
      </c>
      <c r="D60" s="82"/>
      <c r="F60" s="1" t="str">
        <f t="shared" si="2"/>
        <v>6B3003</v>
      </c>
      <c r="G60" s="33" t="s">
        <v>674</v>
      </c>
      <c r="H60" s="33" t="s">
        <v>676</v>
      </c>
      <c r="I60" s="33" t="s">
        <v>427</v>
      </c>
      <c r="J60" s="33" t="s">
        <v>679</v>
      </c>
      <c r="K60" s="52"/>
    </row>
    <row r="61" spans="1:11" ht="15" customHeight="1" x14ac:dyDescent="0.25">
      <c r="A61" s="70" t="str">
        <f t="shared" si="4"/>
        <v>6B3004</v>
      </c>
      <c r="B61" s="36" t="s">
        <v>397</v>
      </c>
      <c r="C61" s="35" t="s">
        <v>6</v>
      </c>
      <c r="D61" s="82"/>
      <c r="F61" s="1" t="str">
        <f t="shared" si="2"/>
        <v>6B3004</v>
      </c>
      <c r="G61" s="33" t="s">
        <v>674</v>
      </c>
      <c r="H61" s="33" t="s">
        <v>676</v>
      </c>
      <c r="I61" s="33" t="s">
        <v>427</v>
      </c>
      <c r="J61" s="33" t="s">
        <v>680</v>
      </c>
      <c r="K61" s="52"/>
    </row>
    <row r="62" spans="1:11" ht="15" customHeight="1" x14ac:dyDescent="0.25">
      <c r="A62" s="70" t="str">
        <f t="shared" si="4"/>
        <v>6B3005</v>
      </c>
      <c r="B62" s="36" t="s">
        <v>398</v>
      </c>
      <c r="C62" s="35" t="s">
        <v>6</v>
      </c>
      <c r="D62" s="82"/>
      <c r="F62" s="1" t="str">
        <f t="shared" si="2"/>
        <v>6B3005</v>
      </c>
      <c r="G62" s="33" t="s">
        <v>674</v>
      </c>
      <c r="H62" s="33" t="s">
        <v>676</v>
      </c>
      <c r="I62" s="33" t="s">
        <v>427</v>
      </c>
      <c r="J62" s="33" t="s">
        <v>696</v>
      </c>
      <c r="K62" s="52"/>
    </row>
    <row r="63" spans="1:11" ht="15" customHeight="1" x14ac:dyDescent="0.25">
      <c r="A63" s="70" t="str">
        <f t="shared" si="4"/>
        <v>6B3006</v>
      </c>
      <c r="B63" s="36" t="s">
        <v>399</v>
      </c>
      <c r="C63" s="35" t="s">
        <v>6</v>
      </c>
      <c r="D63" s="82"/>
      <c r="F63" s="1" t="str">
        <f t="shared" si="2"/>
        <v>6B3006</v>
      </c>
      <c r="G63" s="33" t="s">
        <v>674</v>
      </c>
      <c r="H63" s="33" t="s">
        <v>676</v>
      </c>
      <c r="I63" s="33" t="s">
        <v>427</v>
      </c>
      <c r="J63" s="33" t="s">
        <v>430</v>
      </c>
      <c r="K63" s="52"/>
    </row>
    <row r="64" spans="1:11" ht="15" customHeight="1" x14ac:dyDescent="0.25">
      <c r="A64" s="70" t="str">
        <f t="shared" si="4"/>
        <v>6B3007</v>
      </c>
      <c r="B64" s="36" t="s">
        <v>400</v>
      </c>
      <c r="C64" s="35" t="s">
        <v>6</v>
      </c>
      <c r="D64" s="82"/>
      <c r="F64" s="1" t="str">
        <f t="shared" si="2"/>
        <v>6B3007</v>
      </c>
      <c r="G64" s="33" t="s">
        <v>674</v>
      </c>
      <c r="H64" s="33" t="s">
        <v>676</v>
      </c>
      <c r="I64" s="33" t="s">
        <v>427</v>
      </c>
      <c r="J64" s="33" t="s">
        <v>697</v>
      </c>
      <c r="K64" s="52"/>
    </row>
    <row r="65" spans="1:11" ht="15" customHeight="1" x14ac:dyDescent="0.25">
      <c r="A65" s="70" t="str">
        <f t="shared" si="4"/>
        <v>6B3008</v>
      </c>
      <c r="B65" s="36" t="s">
        <v>401</v>
      </c>
      <c r="C65" s="35" t="s">
        <v>6</v>
      </c>
      <c r="D65" s="82"/>
      <c r="F65" s="1" t="str">
        <f t="shared" si="2"/>
        <v>6B3008</v>
      </c>
      <c r="G65" s="33" t="s">
        <v>674</v>
      </c>
      <c r="H65" s="33" t="s">
        <v>676</v>
      </c>
      <c r="I65" s="33" t="s">
        <v>427</v>
      </c>
      <c r="J65" s="33" t="s">
        <v>698</v>
      </c>
      <c r="K65" s="52"/>
    </row>
    <row r="66" spans="1:11" ht="15" customHeight="1" x14ac:dyDescent="0.25">
      <c r="A66" s="70" t="str">
        <f t="shared" si="4"/>
        <v>6B3009</v>
      </c>
      <c r="B66" s="36" t="s">
        <v>404</v>
      </c>
      <c r="C66" s="35" t="s">
        <v>6</v>
      </c>
      <c r="D66" s="82"/>
      <c r="F66" s="1" t="str">
        <f t="shared" si="2"/>
        <v>6B3009</v>
      </c>
      <c r="G66" s="33" t="s">
        <v>674</v>
      </c>
      <c r="H66" s="33" t="s">
        <v>676</v>
      </c>
      <c r="I66" s="33" t="s">
        <v>427</v>
      </c>
      <c r="J66" s="33" t="s">
        <v>699</v>
      </c>
      <c r="K66" s="52"/>
    </row>
    <row r="67" spans="1:11" ht="15" customHeight="1" x14ac:dyDescent="0.25">
      <c r="A67" s="70" t="str">
        <f t="shared" si="4"/>
        <v>6B3010</v>
      </c>
      <c r="B67" s="36" t="s">
        <v>405</v>
      </c>
      <c r="C67" s="35" t="s">
        <v>6</v>
      </c>
      <c r="D67" s="82"/>
      <c r="F67" s="1" t="str">
        <f t="shared" si="2"/>
        <v>6B3010</v>
      </c>
      <c r="G67" s="33" t="s">
        <v>674</v>
      </c>
      <c r="H67" s="33" t="s">
        <v>676</v>
      </c>
      <c r="I67" s="33" t="s">
        <v>427</v>
      </c>
      <c r="J67" s="33" t="s">
        <v>700</v>
      </c>
      <c r="K67" s="52"/>
    </row>
    <row r="68" spans="1:11" ht="15" customHeight="1" x14ac:dyDescent="0.25">
      <c r="A68" s="70" t="str">
        <f t="shared" si="4"/>
        <v>6B3011</v>
      </c>
      <c r="B68" s="36" t="s">
        <v>402</v>
      </c>
      <c r="C68" s="35" t="s">
        <v>6</v>
      </c>
      <c r="D68" s="82"/>
      <c r="F68" s="1" t="str">
        <f t="shared" si="2"/>
        <v>6B3011</v>
      </c>
      <c r="G68" s="33" t="s">
        <v>674</v>
      </c>
      <c r="H68" s="33" t="s">
        <v>676</v>
      </c>
      <c r="I68" s="33" t="s">
        <v>427</v>
      </c>
      <c r="J68" s="33" t="s">
        <v>701</v>
      </c>
      <c r="K68" s="52"/>
    </row>
    <row r="69" spans="1:11" ht="15" customHeight="1" x14ac:dyDescent="0.25">
      <c r="A69" s="70" t="str">
        <f t="shared" si="4"/>
        <v>6B3012</v>
      </c>
      <c r="B69" s="36" t="s">
        <v>403</v>
      </c>
      <c r="C69" s="35" t="s">
        <v>6</v>
      </c>
      <c r="D69" s="82"/>
      <c r="F69" s="1" t="str">
        <f t="shared" si="2"/>
        <v>6B3012</v>
      </c>
      <c r="G69" s="33" t="s">
        <v>674</v>
      </c>
      <c r="H69" s="33" t="s">
        <v>676</v>
      </c>
      <c r="I69" s="33" t="s">
        <v>427</v>
      </c>
      <c r="J69" s="33" t="s">
        <v>702</v>
      </c>
      <c r="K69" s="52"/>
    </row>
    <row r="70" spans="1:11" ht="15" customHeight="1" x14ac:dyDescent="0.25">
      <c r="A70" s="70" t="str">
        <f t="shared" si="4"/>
        <v>6B3013</v>
      </c>
      <c r="B70" s="36" t="s">
        <v>406</v>
      </c>
      <c r="C70" s="35" t="s">
        <v>2</v>
      </c>
      <c r="D70" s="82"/>
      <c r="F70" s="1" t="str">
        <f t="shared" si="2"/>
        <v>6B3013</v>
      </c>
      <c r="G70" s="33" t="s">
        <v>674</v>
      </c>
      <c r="H70" s="33" t="s">
        <v>676</v>
      </c>
      <c r="I70" s="33" t="s">
        <v>427</v>
      </c>
      <c r="J70" s="33" t="s">
        <v>703</v>
      </c>
      <c r="K70" s="52"/>
    </row>
    <row r="71" spans="1:11" ht="15" customHeight="1" x14ac:dyDescent="0.25">
      <c r="A71" s="70" t="str">
        <f t="shared" si="4"/>
        <v>6B3014</v>
      </c>
      <c r="B71" s="36" t="s">
        <v>407</v>
      </c>
      <c r="C71" s="35" t="s">
        <v>2</v>
      </c>
      <c r="D71" s="82"/>
      <c r="F71" s="1" t="str">
        <f t="shared" si="2"/>
        <v>6B3014</v>
      </c>
      <c r="G71" s="33" t="s">
        <v>674</v>
      </c>
      <c r="H71" s="33" t="s">
        <v>676</v>
      </c>
      <c r="I71" s="33" t="s">
        <v>427</v>
      </c>
      <c r="J71" s="33" t="s">
        <v>704</v>
      </c>
      <c r="K71" s="52"/>
    </row>
    <row r="72" spans="1:11" ht="15" customHeight="1" x14ac:dyDescent="0.25">
      <c r="A72" s="70" t="str">
        <f t="shared" si="4"/>
        <v>6B3015</v>
      </c>
      <c r="B72" s="36" t="s">
        <v>59</v>
      </c>
      <c r="C72" s="35" t="s">
        <v>2</v>
      </c>
      <c r="D72" s="82"/>
      <c r="F72" s="1" t="str">
        <f t="shared" si="2"/>
        <v>6B3015</v>
      </c>
      <c r="G72" s="33" t="s">
        <v>674</v>
      </c>
      <c r="H72" s="33" t="s">
        <v>676</v>
      </c>
      <c r="I72" s="33" t="s">
        <v>427</v>
      </c>
      <c r="J72" s="33" t="s">
        <v>705</v>
      </c>
      <c r="K72" s="52"/>
    </row>
    <row r="73" spans="1:11" ht="15" customHeight="1" x14ac:dyDescent="0.25">
      <c r="A73" s="70" t="str">
        <f t="shared" si="4"/>
        <v>6B3016</v>
      </c>
      <c r="B73" s="36" t="s">
        <v>60</v>
      </c>
      <c r="C73" s="35" t="s">
        <v>2</v>
      </c>
      <c r="D73" s="82"/>
      <c r="F73" s="1" t="str">
        <f t="shared" si="2"/>
        <v>6B3016</v>
      </c>
      <c r="G73" s="33" t="s">
        <v>674</v>
      </c>
      <c r="H73" s="33" t="s">
        <v>676</v>
      </c>
      <c r="I73" s="33" t="s">
        <v>427</v>
      </c>
      <c r="J73" s="33" t="s">
        <v>706</v>
      </c>
      <c r="K73" s="52"/>
    </row>
    <row r="74" spans="1:11" ht="15" customHeight="1" x14ac:dyDescent="0.25">
      <c r="A74" s="70" t="str">
        <f t="shared" si="4"/>
        <v>6B3017</v>
      </c>
      <c r="B74" s="36" t="s">
        <v>61</v>
      </c>
      <c r="C74" s="35" t="s">
        <v>2</v>
      </c>
      <c r="D74" s="82"/>
      <c r="F74" s="1" t="str">
        <f t="shared" si="2"/>
        <v>6B3017</v>
      </c>
      <c r="G74" s="33" t="s">
        <v>674</v>
      </c>
      <c r="H74" s="33" t="s">
        <v>676</v>
      </c>
      <c r="I74" s="33" t="s">
        <v>427</v>
      </c>
      <c r="J74" s="33" t="s">
        <v>707</v>
      </c>
      <c r="K74" s="52"/>
    </row>
    <row r="75" spans="1:11" ht="15" customHeight="1" x14ac:dyDescent="0.25">
      <c r="A75" s="70" t="str">
        <f t="shared" si="4"/>
        <v>6B3018</v>
      </c>
      <c r="B75" s="36" t="s">
        <v>408</v>
      </c>
      <c r="C75" s="35" t="s">
        <v>2</v>
      </c>
      <c r="D75" s="82"/>
      <c r="F75" s="1" t="str">
        <f t="shared" si="2"/>
        <v>6B3018</v>
      </c>
      <c r="G75" s="33" t="s">
        <v>674</v>
      </c>
      <c r="H75" s="33" t="s">
        <v>676</v>
      </c>
      <c r="I75" s="33" t="s">
        <v>427</v>
      </c>
      <c r="J75" s="33" t="s">
        <v>708</v>
      </c>
      <c r="K75" s="52"/>
    </row>
    <row r="76" spans="1:11" ht="15" customHeight="1" x14ac:dyDescent="0.25">
      <c r="A76" s="70" t="str">
        <f t="shared" si="4"/>
        <v>6B3019</v>
      </c>
      <c r="B76" s="36" t="s">
        <v>409</v>
      </c>
      <c r="C76" s="35" t="s">
        <v>2</v>
      </c>
      <c r="D76" s="82"/>
      <c r="F76" s="1" t="str">
        <f t="shared" si="2"/>
        <v>6B3019</v>
      </c>
      <c r="G76" s="33" t="s">
        <v>674</v>
      </c>
      <c r="H76" s="33" t="s">
        <v>676</v>
      </c>
      <c r="I76" s="33" t="s">
        <v>427</v>
      </c>
      <c r="J76" s="33" t="s">
        <v>709</v>
      </c>
      <c r="K76" s="52"/>
    </row>
    <row r="77" spans="1:11" ht="15" customHeight="1" x14ac:dyDescent="0.25">
      <c r="A77" s="70" t="str">
        <f t="shared" si="4"/>
        <v>6B3020</v>
      </c>
      <c r="B77" s="36" t="s">
        <v>62</v>
      </c>
      <c r="C77" s="35" t="s">
        <v>2</v>
      </c>
      <c r="D77" s="82"/>
      <c r="F77" s="1" t="str">
        <f t="shared" si="2"/>
        <v>6B3020</v>
      </c>
      <c r="G77" s="33" t="s">
        <v>674</v>
      </c>
      <c r="H77" s="33" t="s">
        <v>676</v>
      </c>
      <c r="I77" s="33" t="s">
        <v>427</v>
      </c>
      <c r="J77" s="33" t="s">
        <v>710</v>
      </c>
      <c r="K77" s="52"/>
    </row>
    <row r="78" spans="1:11" ht="15" customHeight="1" collapsed="1" x14ac:dyDescent="0.25">
      <c r="A78" s="70" t="str">
        <f t="shared" si="4"/>
        <v>6B4</v>
      </c>
      <c r="B78" s="40" t="s">
        <v>63</v>
      </c>
      <c r="C78" s="35"/>
      <c r="D78" s="82"/>
      <c r="F78" s="1" t="str">
        <f t="shared" si="2"/>
        <v>6B4</v>
      </c>
      <c r="G78" s="33" t="s">
        <v>674</v>
      </c>
      <c r="H78" s="33" t="s">
        <v>676</v>
      </c>
      <c r="I78" s="33" t="s">
        <v>681</v>
      </c>
      <c r="J78" s="33"/>
      <c r="K78" s="52"/>
    </row>
    <row r="79" spans="1:11" ht="15" customHeight="1" x14ac:dyDescent="0.25">
      <c r="A79" s="70" t="str">
        <f t="shared" si="4"/>
        <v>6B4001</v>
      </c>
      <c r="B79" s="36" t="s">
        <v>64</v>
      </c>
      <c r="C79" s="35" t="s">
        <v>2</v>
      </c>
      <c r="D79" s="82"/>
      <c r="F79" s="1" t="str">
        <f t="shared" si="2"/>
        <v>6B4001</v>
      </c>
      <c r="G79" s="33" t="s">
        <v>674</v>
      </c>
      <c r="H79" s="33" t="s">
        <v>676</v>
      </c>
      <c r="I79" s="33" t="s">
        <v>681</v>
      </c>
      <c r="J79" s="33" t="s">
        <v>423</v>
      </c>
      <c r="K79" s="52"/>
    </row>
    <row r="80" spans="1:11" ht="15" customHeight="1" x14ac:dyDescent="0.25">
      <c r="A80" s="70" t="str">
        <f t="shared" si="4"/>
        <v>6B4002</v>
      </c>
      <c r="B80" s="36" t="s">
        <v>65</v>
      </c>
      <c r="C80" s="35" t="s">
        <v>2</v>
      </c>
      <c r="D80" s="82"/>
      <c r="F80" s="1" t="str">
        <f t="shared" si="2"/>
        <v>6B4002</v>
      </c>
      <c r="G80" s="33" t="s">
        <v>674</v>
      </c>
      <c r="H80" s="33" t="s">
        <v>676</v>
      </c>
      <c r="I80" s="33" t="s">
        <v>681</v>
      </c>
      <c r="J80" s="33" t="s">
        <v>678</v>
      </c>
      <c r="K80" s="52"/>
    </row>
    <row r="81" spans="1:11" ht="15" customHeight="1" x14ac:dyDescent="0.25">
      <c r="A81" s="70" t="str">
        <f t="shared" si="4"/>
        <v>6B4003</v>
      </c>
      <c r="B81" s="36" t="s">
        <v>66</v>
      </c>
      <c r="C81" s="35" t="s">
        <v>2</v>
      </c>
      <c r="D81" s="82"/>
      <c r="F81" s="1" t="str">
        <f t="shared" si="2"/>
        <v>6B4003</v>
      </c>
      <c r="G81" s="33" t="s">
        <v>674</v>
      </c>
      <c r="H81" s="33" t="s">
        <v>676</v>
      </c>
      <c r="I81" s="33" t="s">
        <v>681</v>
      </c>
      <c r="J81" s="33" t="s">
        <v>679</v>
      </c>
      <c r="K81" s="52"/>
    </row>
    <row r="82" spans="1:11" ht="15" customHeight="1" x14ac:dyDescent="0.25">
      <c r="A82" s="70" t="str">
        <f t="shared" si="4"/>
        <v>6B4004</v>
      </c>
      <c r="B82" s="36" t="s">
        <v>67</v>
      </c>
      <c r="C82" s="35" t="s">
        <v>2</v>
      </c>
      <c r="D82" s="82"/>
      <c r="F82" s="1" t="str">
        <f t="shared" si="2"/>
        <v>6B4004</v>
      </c>
      <c r="G82" s="33" t="s">
        <v>674</v>
      </c>
      <c r="H82" s="33" t="s">
        <v>676</v>
      </c>
      <c r="I82" s="33" t="s">
        <v>681</v>
      </c>
      <c r="J82" s="33" t="s">
        <v>680</v>
      </c>
      <c r="K82" s="52"/>
    </row>
    <row r="83" spans="1:11" ht="15" customHeight="1" x14ac:dyDescent="0.25">
      <c r="A83" s="70" t="str">
        <f t="shared" si="4"/>
        <v>6B4005</v>
      </c>
      <c r="B83" s="36" t="s">
        <v>68</v>
      </c>
      <c r="C83" s="35" t="s">
        <v>2</v>
      </c>
      <c r="D83" s="82"/>
      <c r="F83" s="1" t="str">
        <f t="shared" si="2"/>
        <v>6B4005</v>
      </c>
      <c r="G83" s="33" t="s">
        <v>674</v>
      </c>
      <c r="H83" s="33" t="s">
        <v>676</v>
      </c>
      <c r="I83" s="33" t="s">
        <v>681</v>
      </c>
      <c r="J83" s="33" t="s">
        <v>696</v>
      </c>
      <c r="K83" s="52"/>
    </row>
    <row r="84" spans="1:11" ht="15" customHeight="1" x14ac:dyDescent="0.25">
      <c r="A84" s="70" t="str">
        <f t="shared" si="4"/>
        <v>6B4006</v>
      </c>
      <c r="B84" s="36" t="s">
        <v>69</v>
      </c>
      <c r="C84" s="35" t="s">
        <v>2</v>
      </c>
      <c r="D84" s="82"/>
      <c r="F84" s="1" t="str">
        <f t="shared" si="2"/>
        <v>6B4006</v>
      </c>
      <c r="G84" s="33" t="s">
        <v>674</v>
      </c>
      <c r="H84" s="33" t="s">
        <v>676</v>
      </c>
      <c r="I84" s="33" t="s">
        <v>681</v>
      </c>
      <c r="J84" s="33" t="s">
        <v>430</v>
      </c>
      <c r="K84" s="52"/>
    </row>
    <row r="85" spans="1:11" ht="15" customHeight="1" x14ac:dyDescent="0.25">
      <c r="A85" s="70" t="str">
        <f t="shared" si="4"/>
        <v>6B4007</v>
      </c>
      <c r="B85" s="36" t="s">
        <v>70</v>
      </c>
      <c r="C85" s="35" t="s">
        <v>2</v>
      </c>
      <c r="D85" s="82"/>
      <c r="F85" s="1" t="str">
        <f t="shared" si="2"/>
        <v>6B4007</v>
      </c>
      <c r="G85" s="33" t="s">
        <v>674</v>
      </c>
      <c r="H85" s="33" t="s">
        <v>676</v>
      </c>
      <c r="I85" s="33" t="s">
        <v>681</v>
      </c>
      <c r="J85" s="33" t="s">
        <v>697</v>
      </c>
      <c r="K85" s="52"/>
    </row>
    <row r="86" spans="1:11" ht="15" customHeight="1" x14ac:dyDescent="0.25">
      <c r="A86" s="70" t="str">
        <f t="shared" si="4"/>
        <v>6B4008</v>
      </c>
      <c r="B86" s="36" t="s">
        <v>71</v>
      </c>
      <c r="C86" s="35" t="s">
        <v>2</v>
      </c>
      <c r="D86" s="82"/>
      <c r="F86" s="1" t="str">
        <f t="shared" si="2"/>
        <v>6B4008</v>
      </c>
      <c r="G86" s="33" t="s">
        <v>674</v>
      </c>
      <c r="H86" s="33" t="s">
        <v>676</v>
      </c>
      <c r="I86" s="33" t="s">
        <v>681</v>
      </c>
      <c r="J86" s="33" t="s">
        <v>698</v>
      </c>
      <c r="K86" s="52"/>
    </row>
    <row r="87" spans="1:11" ht="15" customHeight="1" x14ac:dyDescent="0.25">
      <c r="A87" s="70" t="str">
        <f t="shared" si="4"/>
        <v>6B4009</v>
      </c>
      <c r="B87" s="36" t="s">
        <v>72</v>
      </c>
      <c r="C87" s="35" t="s">
        <v>2</v>
      </c>
      <c r="D87" s="82"/>
      <c r="F87" s="1" t="str">
        <f t="shared" si="2"/>
        <v>6B4009</v>
      </c>
      <c r="G87" s="33" t="s">
        <v>674</v>
      </c>
      <c r="H87" s="33" t="s">
        <v>676</v>
      </c>
      <c r="I87" s="33" t="s">
        <v>681</v>
      </c>
      <c r="J87" s="33" t="s">
        <v>699</v>
      </c>
      <c r="K87" s="52"/>
    </row>
    <row r="88" spans="1:11" ht="15" customHeight="1" x14ac:dyDescent="0.25">
      <c r="A88" s="70" t="str">
        <f t="shared" si="4"/>
        <v>6B4010</v>
      </c>
      <c r="B88" s="36" t="s">
        <v>73</v>
      </c>
      <c r="C88" s="35" t="s">
        <v>2</v>
      </c>
      <c r="D88" s="82"/>
      <c r="F88" s="1" t="str">
        <f t="shared" si="2"/>
        <v>6B4010</v>
      </c>
      <c r="G88" s="33" t="s">
        <v>674</v>
      </c>
      <c r="H88" s="33" t="s">
        <v>676</v>
      </c>
      <c r="I88" s="33" t="s">
        <v>681</v>
      </c>
      <c r="J88" s="33" t="s">
        <v>700</v>
      </c>
      <c r="K88" s="52"/>
    </row>
    <row r="89" spans="1:11" ht="15" customHeight="1" collapsed="1" x14ac:dyDescent="0.25">
      <c r="A89" s="70" t="str">
        <f t="shared" si="4"/>
        <v>6B5</v>
      </c>
      <c r="B89" s="40" t="s">
        <v>74</v>
      </c>
      <c r="C89" s="35"/>
      <c r="D89" s="82"/>
      <c r="F89" s="1" t="str">
        <f t="shared" si="2"/>
        <v>6B5</v>
      </c>
      <c r="G89" s="33" t="s">
        <v>674</v>
      </c>
      <c r="H89" s="33" t="s">
        <v>676</v>
      </c>
      <c r="I89" s="33" t="s">
        <v>429</v>
      </c>
      <c r="J89" s="33"/>
      <c r="K89" s="52"/>
    </row>
    <row r="90" spans="1:11" ht="93" x14ac:dyDescent="0.25">
      <c r="A90" s="70"/>
      <c r="B90" s="108" t="s">
        <v>436</v>
      </c>
      <c r="C90" s="35"/>
      <c r="D90" s="109"/>
      <c r="F90" s="1" t="str">
        <f>+_xlfn.CONCAT(G90,H90,I90,J90)</f>
        <v/>
      </c>
      <c r="G90" s="33"/>
      <c r="H90" s="33"/>
      <c r="I90" s="33"/>
      <c r="J90" s="33"/>
      <c r="K90" s="52"/>
    </row>
    <row r="91" spans="1:11" ht="15" customHeight="1" x14ac:dyDescent="0.25">
      <c r="A91" s="70" t="str">
        <f t="shared" si="4"/>
        <v>6B5001</v>
      </c>
      <c r="B91" s="36" t="s">
        <v>75</v>
      </c>
      <c r="C91" s="35" t="s">
        <v>2</v>
      </c>
      <c r="D91" s="82"/>
      <c r="F91" s="1" t="str">
        <f t="shared" si="2"/>
        <v>6B5001</v>
      </c>
      <c r="G91" s="33" t="s">
        <v>674</v>
      </c>
      <c r="H91" s="33" t="s">
        <v>676</v>
      </c>
      <c r="I91" s="33" t="s">
        <v>429</v>
      </c>
      <c r="J91" s="33" t="s">
        <v>423</v>
      </c>
      <c r="K91" s="52"/>
    </row>
    <row r="92" spans="1:11" ht="15" customHeight="1" x14ac:dyDescent="0.25">
      <c r="A92" s="70" t="str">
        <f t="shared" si="4"/>
        <v>6B5002</v>
      </c>
      <c r="B92" s="36" t="s">
        <v>76</v>
      </c>
      <c r="C92" s="35" t="s">
        <v>2</v>
      </c>
      <c r="D92" s="82"/>
      <c r="F92" s="1" t="str">
        <f t="shared" si="2"/>
        <v>6B5002</v>
      </c>
      <c r="G92" s="33" t="s">
        <v>674</v>
      </c>
      <c r="H92" s="33" t="s">
        <v>676</v>
      </c>
      <c r="I92" s="33" t="s">
        <v>429</v>
      </c>
      <c r="J92" s="33" t="s">
        <v>678</v>
      </c>
      <c r="K92" s="52"/>
    </row>
    <row r="93" spans="1:11" ht="15" customHeight="1" x14ac:dyDescent="0.25">
      <c r="A93" s="70" t="str">
        <f t="shared" si="4"/>
        <v>6B5003</v>
      </c>
      <c r="B93" s="36" t="s">
        <v>77</v>
      </c>
      <c r="C93" s="35" t="s">
        <v>2</v>
      </c>
      <c r="D93" s="82"/>
      <c r="F93" s="1" t="str">
        <f t="shared" si="2"/>
        <v>6B5003</v>
      </c>
      <c r="G93" s="33" t="s">
        <v>674</v>
      </c>
      <c r="H93" s="33" t="s">
        <v>676</v>
      </c>
      <c r="I93" s="33" t="s">
        <v>429</v>
      </c>
      <c r="J93" s="33" t="s">
        <v>679</v>
      </c>
      <c r="K93" s="52"/>
    </row>
    <row r="94" spans="1:11" ht="15" customHeight="1" x14ac:dyDescent="0.25">
      <c r="A94" s="70" t="str">
        <f t="shared" si="4"/>
        <v>6B5004</v>
      </c>
      <c r="B94" s="36" t="s">
        <v>78</v>
      </c>
      <c r="C94" s="35" t="s">
        <v>2</v>
      </c>
      <c r="D94" s="82"/>
      <c r="F94" s="1" t="str">
        <f t="shared" si="2"/>
        <v>6B5004</v>
      </c>
      <c r="G94" s="33" t="s">
        <v>674</v>
      </c>
      <c r="H94" s="33" t="s">
        <v>676</v>
      </c>
      <c r="I94" s="33" t="s">
        <v>429</v>
      </c>
      <c r="J94" s="33" t="s">
        <v>680</v>
      </c>
      <c r="K94" s="52"/>
    </row>
    <row r="95" spans="1:11" ht="15" customHeight="1" x14ac:dyDescent="0.25">
      <c r="A95" s="70" t="str">
        <f t="shared" si="4"/>
        <v>6B5005</v>
      </c>
      <c r="B95" s="36" t="s">
        <v>79</v>
      </c>
      <c r="C95" s="35" t="s">
        <v>2</v>
      </c>
      <c r="D95" s="82"/>
      <c r="F95" s="1" t="str">
        <f t="shared" si="2"/>
        <v>6B5005</v>
      </c>
      <c r="G95" s="33" t="s">
        <v>674</v>
      </c>
      <c r="H95" s="33" t="s">
        <v>676</v>
      </c>
      <c r="I95" s="33" t="s">
        <v>429</v>
      </c>
      <c r="J95" s="33" t="s">
        <v>696</v>
      </c>
      <c r="K95" s="52"/>
    </row>
    <row r="96" spans="1:11" ht="15" customHeight="1" x14ac:dyDescent="0.25">
      <c r="A96" s="70" t="str">
        <f t="shared" si="4"/>
        <v>6B5006</v>
      </c>
      <c r="B96" s="36" t="s">
        <v>80</v>
      </c>
      <c r="C96" s="35" t="s">
        <v>2</v>
      </c>
      <c r="D96" s="82"/>
      <c r="F96" s="1" t="str">
        <f t="shared" si="2"/>
        <v>6B5006</v>
      </c>
      <c r="G96" s="33" t="s">
        <v>674</v>
      </c>
      <c r="H96" s="33" t="s">
        <v>676</v>
      </c>
      <c r="I96" s="33" t="s">
        <v>429</v>
      </c>
      <c r="J96" s="33" t="s">
        <v>430</v>
      </c>
      <c r="K96" s="52"/>
    </row>
    <row r="97" spans="1:11" ht="15" customHeight="1" x14ac:dyDescent="0.25">
      <c r="A97" s="70" t="str">
        <f t="shared" si="4"/>
        <v>6B5007</v>
      </c>
      <c r="B97" s="36" t="s">
        <v>81</v>
      </c>
      <c r="C97" s="35" t="s">
        <v>2</v>
      </c>
      <c r="D97" s="82"/>
      <c r="F97" s="1" t="str">
        <f t="shared" si="2"/>
        <v>6B5007</v>
      </c>
      <c r="G97" s="33" t="s">
        <v>674</v>
      </c>
      <c r="H97" s="33" t="s">
        <v>676</v>
      </c>
      <c r="I97" s="33" t="s">
        <v>429</v>
      </c>
      <c r="J97" s="33" t="s">
        <v>697</v>
      </c>
      <c r="K97" s="52"/>
    </row>
    <row r="98" spans="1:11" ht="15" customHeight="1" x14ac:dyDescent="0.25">
      <c r="A98" s="70" t="str">
        <f t="shared" si="4"/>
        <v>6B5008</v>
      </c>
      <c r="B98" s="36" t="s">
        <v>82</v>
      </c>
      <c r="C98" s="35" t="s">
        <v>2</v>
      </c>
      <c r="D98" s="82"/>
      <c r="F98" s="1" t="str">
        <f t="shared" si="2"/>
        <v>6B5008</v>
      </c>
      <c r="G98" s="33" t="s">
        <v>674</v>
      </c>
      <c r="H98" s="33" t="s">
        <v>676</v>
      </c>
      <c r="I98" s="33" t="s">
        <v>429</v>
      </c>
      <c r="J98" s="33" t="s">
        <v>698</v>
      </c>
      <c r="K98" s="52"/>
    </row>
    <row r="99" spans="1:11" ht="15" customHeight="1" x14ac:dyDescent="0.25">
      <c r="A99" s="70" t="str">
        <f t="shared" si="4"/>
        <v>6B5009</v>
      </c>
      <c r="B99" s="36" t="s">
        <v>83</v>
      </c>
      <c r="C99" s="35" t="s">
        <v>2</v>
      </c>
      <c r="D99" s="82"/>
      <c r="F99" s="1" t="str">
        <f t="shared" si="2"/>
        <v>6B5009</v>
      </c>
      <c r="G99" s="33" t="s">
        <v>674</v>
      </c>
      <c r="H99" s="33" t="s">
        <v>676</v>
      </c>
      <c r="I99" s="33" t="s">
        <v>429</v>
      </c>
      <c r="J99" s="33" t="s">
        <v>699</v>
      </c>
      <c r="K99" s="52"/>
    </row>
    <row r="100" spans="1:11" ht="15" customHeight="1" x14ac:dyDescent="0.25">
      <c r="A100" s="70" t="str">
        <f t="shared" si="4"/>
        <v>6B5010</v>
      </c>
      <c r="B100" s="36" t="s">
        <v>84</v>
      </c>
      <c r="C100" s="35" t="s">
        <v>2</v>
      </c>
      <c r="D100" s="82"/>
      <c r="F100" s="1" t="str">
        <f t="shared" si="2"/>
        <v>6B5010</v>
      </c>
      <c r="G100" s="33" t="s">
        <v>674</v>
      </c>
      <c r="H100" s="33" t="s">
        <v>676</v>
      </c>
      <c r="I100" s="33" t="s">
        <v>429</v>
      </c>
      <c r="J100" s="33" t="s">
        <v>700</v>
      </c>
      <c r="K100" s="52"/>
    </row>
    <row r="101" spans="1:11" ht="15" customHeight="1" x14ac:dyDescent="0.25">
      <c r="A101" s="70" t="str">
        <f t="shared" si="4"/>
        <v>6B5011</v>
      </c>
      <c r="B101" s="36" t="s">
        <v>85</v>
      </c>
      <c r="C101" s="35" t="s">
        <v>2</v>
      </c>
      <c r="D101" s="82"/>
      <c r="F101" s="1" t="str">
        <f t="shared" si="2"/>
        <v>6B5011</v>
      </c>
      <c r="G101" s="33" t="s">
        <v>674</v>
      </c>
      <c r="H101" s="33" t="s">
        <v>676</v>
      </c>
      <c r="I101" s="33" t="s">
        <v>429</v>
      </c>
      <c r="J101" s="33" t="s">
        <v>701</v>
      </c>
      <c r="K101" s="52"/>
    </row>
    <row r="102" spans="1:11" ht="15" customHeight="1" x14ac:dyDescent="0.25">
      <c r="A102" s="70" t="str">
        <f t="shared" si="4"/>
        <v>6B5012</v>
      </c>
      <c r="B102" s="36" t="s">
        <v>435</v>
      </c>
      <c r="C102" s="35" t="s">
        <v>2</v>
      </c>
      <c r="D102" s="82"/>
      <c r="F102" s="1" t="str">
        <f t="shared" si="2"/>
        <v>6B5012</v>
      </c>
      <c r="G102" s="33" t="s">
        <v>674</v>
      </c>
      <c r="H102" s="33" t="s">
        <v>676</v>
      </c>
      <c r="I102" s="33" t="s">
        <v>429</v>
      </c>
      <c r="J102" s="33" t="s">
        <v>702</v>
      </c>
      <c r="K102" s="52"/>
    </row>
    <row r="103" spans="1:11" ht="15" customHeight="1" collapsed="1" x14ac:dyDescent="0.25">
      <c r="A103" s="70" t="str">
        <f t="shared" si="4"/>
        <v>6B6</v>
      </c>
      <c r="B103" s="40" t="s">
        <v>86</v>
      </c>
      <c r="C103" s="35"/>
      <c r="D103" s="82"/>
      <c r="F103" s="1" t="str">
        <f t="shared" si="2"/>
        <v>6B6</v>
      </c>
      <c r="G103" s="33" t="s">
        <v>674</v>
      </c>
      <c r="H103" s="33" t="s">
        <v>676</v>
      </c>
      <c r="I103" s="33" t="s">
        <v>674</v>
      </c>
      <c r="J103" s="33"/>
      <c r="K103" s="52"/>
    </row>
    <row r="104" spans="1:11" ht="15" customHeight="1" x14ac:dyDescent="0.25">
      <c r="A104" s="70" t="str">
        <f t="shared" si="4"/>
        <v>6B6001</v>
      </c>
      <c r="B104" s="36" t="s">
        <v>88</v>
      </c>
      <c r="C104" s="35" t="s">
        <v>6</v>
      </c>
      <c r="D104" s="82"/>
      <c r="F104" s="1" t="str">
        <f t="shared" si="2"/>
        <v>6B6001</v>
      </c>
      <c r="G104" s="33" t="s">
        <v>674</v>
      </c>
      <c r="H104" s="33" t="s">
        <v>676</v>
      </c>
      <c r="I104" s="33" t="s">
        <v>674</v>
      </c>
      <c r="J104" s="33" t="s">
        <v>423</v>
      </c>
      <c r="K104" s="52"/>
    </row>
    <row r="105" spans="1:11" ht="15" customHeight="1" x14ac:dyDescent="0.25">
      <c r="A105" s="70" t="str">
        <f t="shared" si="4"/>
        <v>6B6002</v>
      </c>
      <c r="B105" s="36" t="s">
        <v>410</v>
      </c>
      <c r="C105" s="35" t="s">
        <v>6</v>
      </c>
      <c r="D105" s="82"/>
      <c r="F105" s="1" t="str">
        <f t="shared" si="2"/>
        <v>6B6002</v>
      </c>
      <c r="G105" s="33" t="s">
        <v>674</v>
      </c>
      <c r="H105" s="33" t="s">
        <v>676</v>
      </c>
      <c r="I105" s="33" t="s">
        <v>674</v>
      </c>
      <c r="J105" s="33" t="s">
        <v>678</v>
      </c>
      <c r="K105" s="52"/>
    </row>
    <row r="106" spans="1:11" ht="15" customHeight="1" x14ac:dyDescent="0.25">
      <c r="A106" s="70" t="str">
        <f t="shared" si="4"/>
        <v>6B6003</v>
      </c>
      <c r="B106" s="36" t="s">
        <v>411</v>
      </c>
      <c r="C106" s="35" t="s">
        <v>6</v>
      </c>
      <c r="D106" s="82"/>
      <c r="F106" s="1" t="str">
        <f t="shared" si="2"/>
        <v>6B6003</v>
      </c>
      <c r="G106" s="33" t="s">
        <v>674</v>
      </c>
      <c r="H106" s="33" t="s">
        <v>676</v>
      </c>
      <c r="I106" s="33" t="s">
        <v>674</v>
      </c>
      <c r="J106" s="33" t="s">
        <v>679</v>
      </c>
      <c r="K106" s="52"/>
    </row>
    <row r="107" spans="1:11" ht="15" customHeight="1" collapsed="1" x14ac:dyDescent="0.25">
      <c r="A107" s="70" t="str">
        <f t="shared" si="4"/>
        <v>6B7</v>
      </c>
      <c r="B107" s="40" t="s">
        <v>89</v>
      </c>
      <c r="C107" s="35"/>
      <c r="D107" s="82"/>
      <c r="F107" s="1" t="str">
        <f t="shared" si="2"/>
        <v>6B7</v>
      </c>
      <c r="G107" s="33" t="s">
        <v>674</v>
      </c>
      <c r="H107" s="33" t="s">
        <v>676</v>
      </c>
      <c r="I107" s="33" t="s">
        <v>682</v>
      </c>
      <c r="J107" s="33"/>
      <c r="K107" s="52"/>
    </row>
    <row r="108" spans="1:11" ht="15" customHeight="1" x14ac:dyDescent="0.25">
      <c r="A108" s="70" t="str">
        <f t="shared" si="4"/>
        <v>6B7001</v>
      </c>
      <c r="B108" s="36" t="s">
        <v>90</v>
      </c>
      <c r="C108" s="35" t="s">
        <v>6</v>
      </c>
      <c r="D108" s="82"/>
      <c r="F108" s="1" t="str">
        <f t="shared" si="2"/>
        <v>6B7001</v>
      </c>
      <c r="G108" s="33" t="s">
        <v>674</v>
      </c>
      <c r="H108" s="33" t="s">
        <v>676</v>
      </c>
      <c r="I108" s="33" t="s">
        <v>682</v>
      </c>
      <c r="J108" s="33" t="s">
        <v>423</v>
      </c>
      <c r="K108" s="52"/>
    </row>
    <row r="109" spans="1:11" ht="15" customHeight="1" x14ac:dyDescent="0.25">
      <c r="A109" s="70" t="str">
        <f t="shared" si="4"/>
        <v>6B7002</v>
      </c>
      <c r="B109" s="36" t="s">
        <v>91</v>
      </c>
      <c r="C109" s="35" t="s">
        <v>6</v>
      </c>
      <c r="D109" s="82"/>
      <c r="F109" s="1" t="str">
        <f t="shared" si="2"/>
        <v>6B7002</v>
      </c>
      <c r="G109" s="33" t="s">
        <v>674</v>
      </c>
      <c r="H109" s="33" t="s">
        <v>676</v>
      </c>
      <c r="I109" s="33" t="s">
        <v>682</v>
      </c>
      <c r="J109" s="33" t="s">
        <v>678</v>
      </c>
      <c r="K109" s="52"/>
    </row>
    <row r="110" spans="1:11" ht="15" customHeight="1" x14ac:dyDescent="0.25">
      <c r="A110" s="70" t="str">
        <f t="shared" si="4"/>
        <v>6B7003</v>
      </c>
      <c r="B110" s="36" t="s">
        <v>92</v>
      </c>
      <c r="C110" s="35" t="s">
        <v>6</v>
      </c>
      <c r="D110" s="82"/>
      <c r="F110" s="1" t="str">
        <f t="shared" si="2"/>
        <v>6B7003</v>
      </c>
      <c r="G110" s="33" t="s">
        <v>674</v>
      </c>
      <c r="H110" s="33" t="s">
        <v>676</v>
      </c>
      <c r="I110" s="33" t="s">
        <v>682</v>
      </c>
      <c r="J110" s="33" t="s">
        <v>679</v>
      </c>
      <c r="K110" s="52"/>
    </row>
    <row r="111" spans="1:11" ht="15" customHeight="1" collapsed="1" thickBot="1" x14ac:dyDescent="0.3">
      <c r="A111" s="78" t="str">
        <f t="shared" si="4"/>
        <v>6B7004</v>
      </c>
      <c r="B111" s="36" t="s">
        <v>93</v>
      </c>
      <c r="C111" s="35" t="s">
        <v>2</v>
      </c>
      <c r="D111" s="82"/>
      <c r="F111" s="1" t="str">
        <f t="shared" si="2"/>
        <v>6B7004</v>
      </c>
      <c r="G111" s="33" t="s">
        <v>674</v>
      </c>
      <c r="H111" s="33" t="s">
        <v>676</v>
      </c>
      <c r="I111" s="33" t="s">
        <v>682</v>
      </c>
      <c r="J111" s="33" t="s">
        <v>680</v>
      </c>
      <c r="K111" s="52"/>
    </row>
    <row r="112" spans="1:11" ht="15" customHeight="1" collapsed="1" x14ac:dyDescent="0.25">
      <c r="A112" s="67" t="str">
        <f t="shared" si="4"/>
        <v>6C</v>
      </c>
      <c r="B112" s="87" t="s">
        <v>388</v>
      </c>
      <c r="C112" s="58"/>
      <c r="D112" s="62"/>
      <c r="F112" s="1" t="str">
        <f t="shared" si="2"/>
        <v>6C</v>
      </c>
      <c r="G112" s="33" t="s">
        <v>674</v>
      </c>
      <c r="H112" s="33" t="s">
        <v>683</v>
      </c>
      <c r="I112" s="33"/>
      <c r="J112" s="33"/>
      <c r="K112" s="52"/>
    </row>
    <row r="113" spans="1:11" ht="93" x14ac:dyDescent="0.25">
      <c r="A113" s="110"/>
      <c r="B113" s="113" t="s">
        <v>437</v>
      </c>
      <c r="C113" s="111"/>
      <c r="D113" s="112"/>
      <c r="F113" s="1" t="str">
        <f>+_xlfn.CONCAT(G113,H113,I113,J113)</f>
        <v/>
      </c>
      <c r="G113" s="33"/>
      <c r="H113" s="33"/>
      <c r="I113" s="33"/>
      <c r="J113" s="33"/>
      <c r="K113" s="52"/>
    </row>
    <row r="114" spans="1:11" ht="15" customHeight="1" x14ac:dyDescent="0.25">
      <c r="A114" s="70" t="str">
        <f t="shared" si="4"/>
        <v>6C1</v>
      </c>
      <c r="B114" s="45" t="s">
        <v>415</v>
      </c>
      <c r="C114" s="42"/>
      <c r="D114" s="109"/>
      <c r="F114" s="1" t="str">
        <f t="shared" si="2"/>
        <v>6C1</v>
      </c>
      <c r="G114" s="33" t="s">
        <v>674</v>
      </c>
      <c r="H114" s="33" t="s">
        <v>683</v>
      </c>
      <c r="I114" s="33" t="s">
        <v>675</v>
      </c>
      <c r="J114" s="33"/>
      <c r="K114" s="52"/>
    </row>
    <row r="115" spans="1:11" ht="186" x14ac:dyDescent="0.25">
      <c r="A115" s="70"/>
      <c r="B115" s="114" t="s">
        <v>438</v>
      </c>
      <c r="C115" s="42"/>
      <c r="D115" s="109"/>
      <c r="F115" s="1" t="str">
        <f>+_xlfn.CONCAT(G115,H115,I115,J115)</f>
        <v>6C1</v>
      </c>
      <c r="G115" s="33" t="s">
        <v>674</v>
      </c>
      <c r="H115" s="33" t="s">
        <v>683</v>
      </c>
      <c r="I115" s="33" t="s">
        <v>675</v>
      </c>
      <c r="J115" s="33"/>
      <c r="K115" s="52"/>
    </row>
    <row r="116" spans="1:11" ht="15" customHeight="1" x14ac:dyDescent="0.25">
      <c r="A116" s="70" t="str">
        <f t="shared" si="4"/>
        <v>6C1001</v>
      </c>
      <c r="B116" s="36" t="s">
        <v>94</v>
      </c>
      <c r="C116" s="42" t="s">
        <v>6</v>
      </c>
      <c r="D116" s="82"/>
      <c r="F116" s="1" t="str">
        <f t="shared" si="2"/>
        <v>6C1001</v>
      </c>
      <c r="G116" s="33" t="s">
        <v>674</v>
      </c>
      <c r="H116" s="33" t="s">
        <v>683</v>
      </c>
      <c r="I116" s="33" t="s">
        <v>675</v>
      </c>
      <c r="J116" s="33" t="s">
        <v>423</v>
      </c>
      <c r="K116" s="52"/>
    </row>
    <row r="117" spans="1:11" ht="15" customHeight="1" x14ac:dyDescent="0.25">
      <c r="A117" s="70" t="str">
        <f t="shared" si="4"/>
        <v>6C1002</v>
      </c>
      <c r="B117" s="36" t="s">
        <v>95</v>
      </c>
      <c r="C117" s="42" t="s">
        <v>6</v>
      </c>
      <c r="D117" s="82"/>
      <c r="F117" s="1" t="str">
        <f t="shared" si="2"/>
        <v>6C1002</v>
      </c>
      <c r="G117" s="33" t="s">
        <v>674</v>
      </c>
      <c r="H117" s="33" t="s">
        <v>683</v>
      </c>
      <c r="I117" s="33" t="s">
        <v>675</v>
      </c>
      <c r="J117" s="33" t="s">
        <v>678</v>
      </c>
      <c r="K117" s="52"/>
    </row>
    <row r="118" spans="1:11" ht="15" customHeight="1" x14ac:dyDescent="0.25">
      <c r="A118" s="70" t="str">
        <f t="shared" si="4"/>
        <v>6C1003</v>
      </c>
      <c r="B118" s="36" t="s">
        <v>96</v>
      </c>
      <c r="C118" s="42" t="s">
        <v>6</v>
      </c>
      <c r="D118" s="82"/>
      <c r="F118" s="1" t="str">
        <f t="shared" si="2"/>
        <v>6C1003</v>
      </c>
      <c r="G118" s="33" t="s">
        <v>674</v>
      </c>
      <c r="H118" s="33" t="s">
        <v>683</v>
      </c>
      <c r="I118" s="33" t="s">
        <v>675</v>
      </c>
      <c r="J118" s="33" t="s">
        <v>679</v>
      </c>
      <c r="K118" s="52"/>
    </row>
    <row r="119" spans="1:11" ht="15" customHeight="1" collapsed="1" x14ac:dyDescent="0.25">
      <c r="A119" s="70" t="str">
        <f t="shared" si="4"/>
        <v>6C1004</v>
      </c>
      <c r="B119" s="36" t="s">
        <v>97</v>
      </c>
      <c r="C119" s="46" t="s">
        <v>6</v>
      </c>
      <c r="D119" s="82"/>
      <c r="F119" s="1" t="str">
        <f t="shared" si="2"/>
        <v>6C1004</v>
      </c>
      <c r="G119" s="33" t="s">
        <v>674</v>
      </c>
      <c r="H119" s="33" t="s">
        <v>683</v>
      </c>
      <c r="I119" s="33" t="s">
        <v>675</v>
      </c>
      <c r="J119" s="33" t="s">
        <v>680</v>
      </c>
      <c r="K119" s="52"/>
    </row>
    <row r="120" spans="1:11" ht="15" customHeight="1" x14ac:dyDescent="0.25">
      <c r="A120" s="70" t="str">
        <f t="shared" si="4"/>
        <v>6C1005</v>
      </c>
      <c r="B120" s="36" t="s">
        <v>98</v>
      </c>
      <c r="C120" s="46" t="s">
        <v>6</v>
      </c>
      <c r="D120" s="82"/>
      <c r="F120" s="1" t="str">
        <f t="shared" si="2"/>
        <v>6C1005</v>
      </c>
      <c r="G120" s="33" t="s">
        <v>674</v>
      </c>
      <c r="H120" s="33" t="s">
        <v>683</v>
      </c>
      <c r="I120" s="33" t="s">
        <v>675</v>
      </c>
      <c r="J120" s="33" t="s">
        <v>696</v>
      </c>
      <c r="K120" s="52"/>
    </row>
    <row r="121" spans="1:11" ht="15" customHeight="1" x14ac:dyDescent="0.25">
      <c r="A121" s="70" t="str">
        <f t="shared" si="4"/>
        <v>6C1006</v>
      </c>
      <c r="B121" s="36" t="s">
        <v>99</v>
      </c>
      <c r="C121" s="46" t="s">
        <v>6</v>
      </c>
      <c r="D121" s="82"/>
      <c r="F121" s="1" t="str">
        <f t="shared" si="2"/>
        <v>6C1006</v>
      </c>
      <c r="G121" s="33" t="s">
        <v>674</v>
      </c>
      <c r="H121" s="33" t="s">
        <v>683</v>
      </c>
      <c r="I121" s="33" t="s">
        <v>675</v>
      </c>
      <c r="J121" s="33" t="s">
        <v>430</v>
      </c>
      <c r="K121" s="52"/>
    </row>
    <row r="122" spans="1:11" ht="15" customHeight="1" x14ac:dyDescent="0.25">
      <c r="A122" s="70" t="str">
        <f t="shared" si="4"/>
        <v>6C1007</v>
      </c>
      <c r="B122" s="36" t="s">
        <v>100</v>
      </c>
      <c r="C122" s="46" t="s">
        <v>6</v>
      </c>
      <c r="D122" s="82"/>
      <c r="F122" s="1" t="str">
        <f t="shared" si="2"/>
        <v>6C1007</v>
      </c>
      <c r="G122" s="33" t="s">
        <v>674</v>
      </c>
      <c r="H122" s="33" t="s">
        <v>683</v>
      </c>
      <c r="I122" s="33" t="s">
        <v>675</v>
      </c>
      <c r="J122" s="33" t="s">
        <v>697</v>
      </c>
      <c r="K122" s="52"/>
    </row>
    <row r="123" spans="1:11" ht="15" customHeight="1" x14ac:dyDescent="0.25">
      <c r="A123" s="70" t="str">
        <f t="shared" si="4"/>
        <v>6C1008</v>
      </c>
      <c r="B123" s="36" t="s">
        <v>101</v>
      </c>
      <c r="C123" s="46" t="s">
        <v>6</v>
      </c>
      <c r="D123" s="82"/>
      <c r="F123" s="1" t="str">
        <f t="shared" si="2"/>
        <v>6C1008</v>
      </c>
      <c r="G123" s="33" t="s">
        <v>674</v>
      </c>
      <c r="H123" s="33" t="s">
        <v>683</v>
      </c>
      <c r="I123" s="33" t="s">
        <v>675</v>
      </c>
      <c r="J123" s="33" t="s">
        <v>698</v>
      </c>
      <c r="K123" s="52"/>
    </row>
    <row r="124" spans="1:11" ht="15" customHeight="1" x14ac:dyDescent="0.25">
      <c r="A124" s="70" t="str">
        <f t="shared" si="4"/>
        <v>6C1009</v>
      </c>
      <c r="B124" s="36" t="s">
        <v>102</v>
      </c>
      <c r="C124" s="46" t="s">
        <v>2</v>
      </c>
      <c r="D124" s="82"/>
      <c r="F124" s="1" t="str">
        <f t="shared" si="2"/>
        <v>6C1009</v>
      </c>
      <c r="G124" s="33" t="s">
        <v>674</v>
      </c>
      <c r="H124" s="33" t="s">
        <v>683</v>
      </c>
      <c r="I124" s="33" t="s">
        <v>675</v>
      </c>
      <c r="J124" s="33" t="s">
        <v>699</v>
      </c>
      <c r="K124" s="52"/>
    </row>
    <row r="125" spans="1:11" ht="15" customHeight="1" x14ac:dyDescent="0.25">
      <c r="A125" s="70" t="str">
        <f t="shared" si="4"/>
        <v>6C1010</v>
      </c>
      <c r="B125" s="36" t="s">
        <v>103</v>
      </c>
      <c r="C125" s="46" t="s">
        <v>2</v>
      </c>
      <c r="D125" s="82"/>
      <c r="F125" s="1" t="str">
        <f t="shared" si="2"/>
        <v>6C1010</v>
      </c>
      <c r="G125" s="33" t="s">
        <v>674</v>
      </c>
      <c r="H125" s="33" t="s">
        <v>683</v>
      </c>
      <c r="I125" s="33" t="s">
        <v>675</v>
      </c>
      <c r="J125" s="33" t="s">
        <v>700</v>
      </c>
      <c r="K125" s="52"/>
    </row>
    <row r="126" spans="1:11" ht="15" customHeight="1" x14ac:dyDescent="0.25">
      <c r="A126" s="70" t="str">
        <f t="shared" si="4"/>
        <v>6C1011</v>
      </c>
      <c r="B126" s="36" t="s">
        <v>104</v>
      </c>
      <c r="C126" s="46" t="s">
        <v>6</v>
      </c>
      <c r="D126" s="82"/>
      <c r="F126" s="1" t="str">
        <f t="shared" si="2"/>
        <v>6C1011</v>
      </c>
      <c r="G126" s="33" t="s">
        <v>674</v>
      </c>
      <c r="H126" s="33" t="s">
        <v>683</v>
      </c>
      <c r="I126" s="33" t="s">
        <v>675</v>
      </c>
      <c r="J126" s="33" t="s">
        <v>701</v>
      </c>
      <c r="K126" s="52"/>
    </row>
    <row r="127" spans="1:11" ht="15" customHeight="1" x14ac:dyDescent="0.25">
      <c r="A127" s="70" t="str">
        <f t="shared" si="4"/>
        <v>6C1012</v>
      </c>
      <c r="B127" s="36" t="s">
        <v>105</v>
      </c>
      <c r="C127" s="46" t="s">
        <v>2</v>
      </c>
      <c r="D127" s="82"/>
      <c r="F127" s="1" t="str">
        <f t="shared" si="2"/>
        <v>6C1012</v>
      </c>
      <c r="G127" s="33" t="s">
        <v>674</v>
      </c>
      <c r="H127" s="33" t="s">
        <v>683</v>
      </c>
      <c r="I127" s="33" t="s">
        <v>675</v>
      </c>
      <c r="J127" s="33" t="s">
        <v>702</v>
      </c>
      <c r="K127" s="52"/>
    </row>
    <row r="128" spans="1:11" ht="15" customHeight="1" x14ac:dyDescent="0.25">
      <c r="A128" s="70" t="str">
        <f t="shared" si="4"/>
        <v>6C1013</v>
      </c>
      <c r="B128" s="36" t="s">
        <v>106</v>
      </c>
      <c r="C128" s="46" t="s">
        <v>6</v>
      </c>
      <c r="D128" s="82"/>
      <c r="F128" s="1" t="str">
        <f t="shared" si="2"/>
        <v>6C1013</v>
      </c>
      <c r="G128" s="33" t="s">
        <v>674</v>
      </c>
      <c r="H128" s="33" t="s">
        <v>683</v>
      </c>
      <c r="I128" s="33" t="s">
        <v>675</v>
      </c>
      <c r="J128" s="33" t="s">
        <v>703</v>
      </c>
      <c r="K128" s="52"/>
    </row>
    <row r="129" spans="1:11" ht="15" customHeight="1" x14ac:dyDescent="0.25">
      <c r="A129" s="70" t="str">
        <f t="shared" si="4"/>
        <v>6C1014</v>
      </c>
      <c r="B129" s="36" t="s">
        <v>107</v>
      </c>
      <c r="C129" s="46" t="s">
        <v>2</v>
      </c>
      <c r="D129" s="82"/>
      <c r="F129" s="1" t="str">
        <f t="shared" si="2"/>
        <v>6C1014</v>
      </c>
      <c r="G129" s="33" t="s">
        <v>674</v>
      </c>
      <c r="H129" s="33" t="s">
        <v>683</v>
      </c>
      <c r="I129" s="33" t="s">
        <v>675</v>
      </c>
      <c r="J129" s="33" t="s">
        <v>704</v>
      </c>
      <c r="K129" s="52"/>
    </row>
    <row r="130" spans="1:11" ht="15" customHeight="1" x14ac:dyDescent="0.25">
      <c r="A130" s="70" t="str">
        <f t="shared" si="4"/>
        <v>6C1015</v>
      </c>
      <c r="B130" s="36" t="s">
        <v>108</v>
      </c>
      <c r="C130" s="46" t="s">
        <v>2</v>
      </c>
      <c r="D130" s="82"/>
      <c r="F130" s="1" t="str">
        <f t="shared" si="2"/>
        <v>6C1015</v>
      </c>
      <c r="G130" s="33" t="s">
        <v>674</v>
      </c>
      <c r="H130" s="33" t="s">
        <v>683</v>
      </c>
      <c r="I130" s="33" t="s">
        <v>675</v>
      </c>
      <c r="J130" s="33" t="s">
        <v>705</v>
      </c>
      <c r="K130" s="52"/>
    </row>
    <row r="131" spans="1:11" ht="15" customHeight="1" x14ac:dyDescent="0.25">
      <c r="A131" s="70" t="str">
        <f t="shared" si="4"/>
        <v>6C1016</v>
      </c>
      <c r="B131" s="36" t="s">
        <v>109</v>
      </c>
      <c r="C131" s="46" t="s">
        <v>2</v>
      </c>
      <c r="D131" s="82"/>
      <c r="F131" s="1" t="str">
        <f t="shared" si="2"/>
        <v>6C1016</v>
      </c>
      <c r="G131" s="33" t="s">
        <v>674</v>
      </c>
      <c r="H131" s="33" t="s">
        <v>683</v>
      </c>
      <c r="I131" s="33" t="s">
        <v>675</v>
      </c>
      <c r="J131" s="33" t="s">
        <v>706</v>
      </c>
      <c r="K131" s="52"/>
    </row>
    <row r="132" spans="1:11" ht="15" customHeight="1" x14ac:dyDescent="0.25">
      <c r="A132" s="70" t="str">
        <f t="shared" si="4"/>
        <v>6C1017</v>
      </c>
      <c r="B132" s="36" t="s">
        <v>110</v>
      </c>
      <c r="C132" s="46" t="s">
        <v>6</v>
      </c>
      <c r="D132" s="82"/>
      <c r="F132" s="1" t="str">
        <f t="shared" si="2"/>
        <v>6C1017</v>
      </c>
      <c r="G132" s="33" t="s">
        <v>674</v>
      </c>
      <c r="H132" s="33" t="s">
        <v>683</v>
      </c>
      <c r="I132" s="33" t="s">
        <v>675</v>
      </c>
      <c r="J132" s="33" t="s">
        <v>707</v>
      </c>
      <c r="K132" s="52"/>
    </row>
    <row r="133" spans="1:11" ht="15" customHeight="1" x14ac:dyDescent="0.25">
      <c r="A133" s="70" t="str">
        <f t="shared" si="4"/>
        <v>6C1018</v>
      </c>
      <c r="B133" s="36" t="s">
        <v>111</v>
      </c>
      <c r="C133" s="46" t="s">
        <v>2</v>
      </c>
      <c r="D133" s="82"/>
      <c r="F133" s="1" t="str">
        <f t="shared" si="2"/>
        <v>6C1018</v>
      </c>
      <c r="G133" s="33" t="s">
        <v>674</v>
      </c>
      <c r="H133" s="33" t="s">
        <v>683</v>
      </c>
      <c r="I133" s="33" t="s">
        <v>675</v>
      </c>
      <c r="J133" s="33" t="s">
        <v>708</v>
      </c>
      <c r="K133" s="52"/>
    </row>
    <row r="134" spans="1:11" ht="15" customHeight="1" collapsed="1" x14ac:dyDescent="0.25">
      <c r="A134" s="70" t="str">
        <f t="shared" si="4"/>
        <v>6C1019</v>
      </c>
      <c r="B134" s="36" t="s">
        <v>112</v>
      </c>
      <c r="C134" s="46" t="s">
        <v>2</v>
      </c>
      <c r="D134" s="82"/>
      <c r="F134" s="1" t="str">
        <f t="shared" ref="F134:F386" si="5">+_xlfn.CONCAT(G134,H134,I134,J134)</f>
        <v>6C1019</v>
      </c>
      <c r="G134" s="33" t="s">
        <v>674</v>
      </c>
      <c r="H134" s="33" t="s">
        <v>683</v>
      </c>
      <c r="I134" s="33" t="s">
        <v>675</v>
      </c>
      <c r="J134" s="33" t="s">
        <v>709</v>
      </c>
      <c r="K134" s="52"/>
    </row>
    <row r="135" spans="1:11" ht="15" customHeight="1" x14ac:dyDescent="0.25">
      <c r="A135" s="70" t="str">
        <f t="shared" si="4"/>
        <v>6C1020</v>
      </c>
      <c r="B135" s="36" t="s">
        <v>412</v>
      </c>
      <c r="C135" s="46" t="s">
        <v>113</v>
      </c>
      <c r="D135" s="82"/>
      <c r="F135" s="1" t="str">
        <f t="shared" si="5"/>
        <v>6C1020</v>
      </c>
      <c r="G135" s="33" t="s">
        <v>674</v>
      </c>
      <c r="H135" s="33" t="s">
        <v>683</v>
      </c>
      <c r="I135" s="33" t="s">
        <v>675</v>
      </c>
      <c r="J135" s="33" t="s">
        <v>710</v>
      </c>
      <c r="K135" s="52"/>
    </row>
    <row r="136" spans="1:11" ht="15" customHeight="1" x14ac:dyDescent="0.25">
      <c r="A136" s="70" t="str">
        <f t="shared" si="4"/>
        <v>6C1021</v>
      </c>
      <c r="B136" s="36" t="s">
        <v>413</v>
      </c>
      <c r="C136" s="46" t="s">
        <v>113</v>
      </c>
      <c r="D136" s="82"/>
      <c r="F136" s="1" t="str">
        <f t="shared" si="5"/>
        <v>6C1021</v>
      </c>
      <c r="G136" s="33" t="s">
        <v>674</v>
      </c>
      <c r="H136" s="33" t="s">
        <v>683</v>
      </c>
      <c r="I136" s="33" t="s">
        <v>675</v>
      </c>
      <c r="J136" s="33" t="s">
        <v>711</v>
      </c>
      <c r="K136" s="52"/>
    </row>
    <row r="137" spans="1:11" ht="15" customHeight="1" collapsed="1" x14ac:dyDescent="0.25">
      <c r="A137" s="70" t="str">
        <f t="shared" si="4"/>
        <v>6C2</v>
      </c>
      <c r="B137" s="45" t="s">
        <v>114</v>
      </c>
      <c r="C137" s="46"/>
      <c r="D137" s="109"/>
      <c r="F137" s="1" t="str">
        <f t="shared" si="5"/>
        <v>6C2</v>
      </c>
      <c r="G137" s="33" t="s">
        <v>674</v>
      </c>
      <c r="H137" s="33" t="s">
        <v>683</v>
      </c>
      <c r="I137" s="33" t="s">
        <v>677</v>
      </c>
      <c r="J137" s="33"/>
      <c r="K137" s="52"/>
    </row>
    <row r="138" spans="1:11" ht="108.5" x14ac:dyDescent="0.25">
      <c r="A138" s="70"/>
      <c r="B138" s="115" t="s">
        <v>440</v>
      </c>
      <c r="C138" s="46"/>
      <c r="D138" s="109"/>
      <c r="F138" s="1" t="str">
        <f>+_xlfn.CONCAT(G138,H138,I138,J138)</f>
        <v/>
      </c>
      <c r="G138" s="33"/>
      <c r="H138" s="33"/>
      <c r="I138" s="33"/>
      <c r="J138" s="33"/>
      <c r="K138" s="52"/>
    </row>
    <row r="139" spans="1:11" ht="15" customHeight="1" x14ac:dyDescent="0.25">
      <c r="A139" s="70" t="str">
        <f t="shared" si="4"/>
        <v>6C2001</v>
      </c>
      <c r="B139" s="36" t="s">
        <v>115</v>
      </c>
      <c r="C139" s="46" t="s">
        <v>3</v>
      </c>
      <c r="D139" s="82"/>
      <c r="F139" s="1" t="str">
        <f t="shared" si="5"/>
        <v>6C2001</v>
      </c>
      <c r="G139" s="33" t="s">
        <v>674</v>
      </c>
      <c r="H139" s="33" t="s">
        <v>683</v>
      </c>
      <c r="I139" s="33" t="s">
        <v>677</v>
      </c>
      <c r="J139" s="33" t="s">
        <v>423</v>
      </c>
      <c r="K139" s="52"/>
    </row>
    <row r="140" spans="1:11" ht="15" customHeight="1" x14ac:dyDescent="0.25">
      <c r="A140" s="70" t="str">
        <f t="shared" si="4"/>
        <v>6C2002</v>
      </c>
      <c r="B140" s="36" t="s">
        <v>116</v>
      </c>
      <c r="C140" s="46" t="s">
        <v>3</v>
      </c>
      <c r="D140" s="82"/>
      <c r="F140" s="1" t="str">
        <f t="shared" si="5"/>
        <v>6C2002</v>
      </c>
      <c r="G140" s="33" t="s">
        <v>674</v>
      </c>
      <c r="H140" s="33" t="s">
        <v>683</v>
      </c>
      <c r="I140" s="33" t="s">
        <v>677</v>
      </c>
      <c r="J140" s="33" t="s">
        <v>678</v>
      </c>
      <c r="K140" s="52"/>
    </row>
    <row r="141" spans="1:11" ht="15" customHeight="1" collapsed="1" x14ac:dyDescent="0.25">
      <c r="A141" s="70" t="str">
        <f t="shared" si="4"/>
        <v>6C3</v>
      </c>
      <c r="B141" s="45" t="s">
        <v>117</v>
      </c>
      <c r="C141" s="43"/>
      <c r="D141" s="109"/>
      <c r="F141" s="1" t="str">
        <f t="shared" si="5"/>
        <v>6C3</v>
      </c>
      <c r="G141" s="33" t="s">
        <v>674</v>
      </c>
      <c r="H141" s="33" t="s">
        <v>683</v>
      </c>
      <c r="I141" s="33" t="s">
        <v>427</v>
      </c>
      <c r="J141" s="33"/>
      <c r="K141" s="52"/>
    </row>
    <row r="142" spans="1:11" ht="77.5" x14ac:dyDescent="0.25">
      <c r="A142" s="70"/>
      <c r="B142" s="115" t="s">
        <v>439</v>
      </c>
      <c r="C142" s="43"/>
      <c r="D142" s="109"/>
      <c r="F142" s="1" t="str">
        <f>+_xlfn.CONCAT(G142,H142,I142,J142)</f>
        <v/>
      </c>
      <c r="G142" s="33"/>
      <c r="H142" s="33"/>
      <c r="I142" s="33"/>
      <c r="J142" s="33"/>
      <c r="K142" s="52"/>
    </row>
    <row r="143" spans="1:11" ht="15" customHeight="1" x14ac:dyDescent="0.25">
      <c r="A143" s="70" t="str">
        <f t="shared" si="4"/>
        <v>6C3001</v>
      </c>
      <c r="B143" s="37" t="s">
        <v>118</v>
      </c>
      <c r="C143" s="43" t="s">
        <v>6</v>
      </c>
      <c r="D143" s="82"/>
      <c r="F143" s="1" t="str">
        <f t="shared" si="5"/>
        <v>6C3001</v>
      </c>
      <c r="G143" s="33" t="s">
        <v>674</v>
      </c>
      <c r="H143" s="33" t="s">
        <v>683</v>
      </c>
      <c r="I143" s="33" t="s">
        <v>427</v>
      </c>
      <c r="J143" s="33" t="s">
        <v>423</v>
      </c>
      <c r="K143" s="52"/>
    </row>
    <row r="144" spans="1:11" ht="15" customHeight="1" x14ac:dyDescent="0.25">
      <c r="A144" s="70" t="str">
        <f t="shared" si="4"/>
        <v>6C3002</v>
      </c>
      <c r="B144" s="37" t="s">
        <v>119</v>
      </c>
      <c r="C144" s="43" t="s">
        <v>6</v>
      </c>
      <c r="D144" s="82"/>
      <c r="F144" s="1" t="str">
        <f t="shared" si="5"/>
        <v>6C3002</v>
      </c>
      <c r="G144" s="33" t="s">
        <v>674</v>
      </c>
      <c r="H144" s="33" t="s">
        <v>683</v>
      </c>
      <c r="I144" s="33" t="s">
        <v>427</v>
      </c>
      <c r="J144" s="33" t="s">
        <v>678</v>
      </c>
      <c r="K144" s="52"/>
    </row>
    <row r="145" spans="1:11" ht="15" customHeight="1" x14ac:dyDescent="0.25">
      <c r="A145" s="70" t="str">
        <f t="shared" si="4"/>
        <v>6C3003</v>
      </c>
      <c r="B145" s="37" t="s">
        <v>120</v>
      </c>
      <c r="C145" s="43" t="s">
        <v>6</v>
      </c>
      <c r="D145" s="82"/>
      <c r="F145" s="1" t="str">
        <f t="shared" si="5"/>
        <v>6C3003</v>
      </c>
      <c r="G145" s="33" t="s">
        <v>674</v>
      </c>
      <c r="H145" s="33" t="s">
        <v>683</v>
      </c>
      <c r="I145" s="33" t="s">
        <v>427</v>
      </c>
      <c r="J145" s="33" t="s">
        <v>679</v>
      </c>
      <c r="K145" s="52"/>
    </row>
    <row r="146" spans="1:11" ht="15" customHeight="1" x14ac:dyDescent="0.25">
      <c r="A146" s="70" t="str">
        <f t="shared" si="4"/>
        <v>6C3004</v>
      </c>
      <c r="B146" s="37" t="s">
        <v>121</v>
      </c>
      <c r="C146" s="43" t="s">
        <v>6</v>
      </c>
      <c r="D146" s="82"/>
      <c r="F146" s="1" t="str">
        <f t="shared" si="5"/>
        <v>6C3004</v>
      </c>
      <c r="G146" s="33" t="s">
        <v>674</v>
      </c>
      <c r="H146" s="33" t="s">
        <v>683</v>
      </c>
      <c r="I146" s="33" t="s">
        <v>427</v>
      </c>
      <c r="J146" s="33" t="s">
        <v>680</v>
      </c>
      <c r="K146" s="52"/>
    </row>
    <row r="147" spans="1:11" ht="15" customHeight="1" x14ac:dyDescent="0.25">
      <c r="A147" s="70" t="str">
        <f t="shared" si="4"/>
        <v>6C3005</v>
      </c>
      <c r="B147" s="37" t="s">
        <v>122</v>
      </c>
      <c r="C147" s="43" t="s">
        <v>6</v>
      </c>
      <c r="D147" s="82"/>
      <c r="F147" s="1" t="str">
        <f t="shared" si="5"/>
        <v>6C3005</v>
      </c>
      <c r="G147" s="33" t="s">
        <v>674</v>
      </c>
      <c r="H147" s="33" t="s">
        <v>683</v>
      </c>
      <c r="I147" s="33" t="s">
        <v>427</v>
      </c>
      <c r="J147" s="33" t="s">
        <v>696</v>
      </c>
      <c r="K147" s="52"/>
    </row>
    <row r="148" spans="1:11" ht="15" customHeight="1" x14ac:dyDescent="0.25">
      <c r="A148" s="70" t="str">
        <f t="shared" si="4"/>
        <v>6C3006</v>
      </c>
      <c r="B148" s="37" t="s">
        <v>123</v>
      </c>
      <c r="C148" s="43" t="s">
        <v>6</v>
      </c>
      <c r="D148" s="82"/>
      <c r="F148" s="1" t="str">
        <f t="shared" si="5"/>
        <v>6C3006</v>
      </c>
      <c r="G148" s="33" t="s">
        <v>674</v>
      </c>
      <c r="H148" s="33" t="s">
        <v>683</v>
      </c>
      <c r="I148" s="33" t="s">
        <v>427</v>
      </c>
      <c r="J148" s="33" t="s">
        <v>430</v>
      </c>
      <c r="K148" s="52"/>
    </row>
    <row r="149" spans="1:11" ht="15" customHeight="1" x14ac:dyDescent="0.25">
      <c r="A149" s="70" t="str">
        <f t="shared" si="4"/>
        <v>6C3007</v>
      </c>
      <c r="B149" s="37" t="s">
        <v>124</v>
      </c>
      <c r="C149" s="43" t="s">
        <v>6</v>
      </c>
      <c r="D149" s="82"/>
      <c r="F149" s="1" t="str">
        <f t="shared" si="5"/>
        <v>6C3007</v>
      </c>
      <c r="G149" s="33" t="s">
        <v>674</v>
      </c>
      <c r="H149" s="33" t="s">
        <v>683</v>
      </c>
      <c r="I149" s="33" t="s">
        <v>427</v>
      </c>
      <c r="J149" s="33" t="s">
        <v>697</v>
      </c>
      <c r="K149" s="52"/>
    </row>
    <row r="150" spans="1:11" ht="15" customHeight="1" x14ac:dyDescent="0.25">
      <c r="A150" s="70" t="str">
        <f t="shared" si="4"/>
        <v>6C3008</v>
      </c>
      <c r="B150" s="36" t="s">
        <v>125</v>
      </c>
      <c r="C150" s="46" t="s">
        <v>2</v>
      </c>
      <c r="D150" s="82"/>
      <c r="F150" s="1" t="str">
        <f t="shared" si="5"/>
        <v>6C3008</v>
      </c>
      <c r="G150" s="33" t="s">
        <v>674</v>
      </c>
      <c r="H150" s="33" t="s">
        <v>683</v>
      </c>
      <c r="I150" s="33" t="s">
        <v>427</v>
      </c>
      <c r="J150" s="33" t="s">
        <v>698</v>
      </c>
      <c r="K150" s="52"/>
    </row>
    <row r="151" spans="1:11" ht="15" customHeight="1" x14ac:dyDescent="0.25">
      <c r="A151" s="70" t="str">
        <f t="shared" si="4"/>
        <v>6C3009</v>
      </c>
      <c r="B151" s="37" t="s">
        <v>126</v>
      </c>
      <c r="C151" s="43" t="s">
        <v>3</v>
      </c>
      <c r="D151" s="82"/>
      <c r="F151" s="1" t="str">
        <f t="shared" si="5"/>
        <v>6C3009</v>
      </c>
      <c r="G151" s="33" t="s">
        <v>674</v>
      </c>
      <c r="H151" s="33" t="s">
        <v>683</v>
      </c>
      <c r="I151" s="33" t="s">
        <v>427</v>
      </c>
      <c r="J151" s="33" t="s">
        <v>699</v>
      </c>
      <c r="K151" s="52"/>
    </row>
    <row r="152" spans="1:11" ht="279" x14ac:dyDescent="0.25">
      <c r="A152" s="70"/>
      <c r="B152" s="116" t="s">
        <v>441</v>
      </c>
      <c r="C152" s="43"/>
      <c r="D152" s="109"/>
      <c r="F152" s="1" t="str">
        <f>+_xlfn.CONCAT(G152,H152,I152,J152)</f>
        <v/>
      </c>
      <c r="G152" s="33"/>
      <c r="H152" s="33"/>
      <c r="I152" s="33"/>
      <c r="J152" s="33"/>
      <c r="K152" s="52"/>
    </row>
    <row r="153" spans="1:11" ht="15" customHeight="1" x14ac:dyDescent="0.25">
      <c r="A153" s="70" t="str">
        <f t="shared" si="4"/>
        <v>6C3010</v>
      </c>
      <c r="B153" s="37" t="s">
        <v>127</v>
      </c>
      <c r="C153" s="43" t="s">
        <v>3</v>
      </c>
      <c r="D153" s="82"/>
      <c r="F153" s="1" t="str">
        <f t="shared" si="5"/>
        <v>6C3010</v>
      </c>
      <c r="G153" s="33" t="s">
        <v>674</v>
      </c>
      <c r="H153" s="33" t="s">
        <v>683</v>
      </c>
      <c r="I153" s="33" t="s">
        <v>427</v>
      </c>
      <c r="J153" s="33" t="s">
        <v>700</v>
      </c>
      <c r="K153" s="52"/>
    </row>
    <row r="154" spans="1:11" ht="15" customHeight="1" x14ac:dyDescent="0.25">
      <c r="A154" s="70" t="str">
        <f t="shared" si="4"/>
        <v>6C3011</v>
      </c>
      <c r="B154" s="37" t="s">
        <v>128</v>
      </c>
      <c r="C154" s="43" t="s">
        <v>3</v>
      </c>
      <c r="D154" s="82"/>
      <c r="F154" s="1" t="str">
        <f t="shared" si="5"/>
        <v>6C3011</v>
      </c>
      <c r="G154" s="33" t="s">
        <v>674</v>
      </c>
      <c r="H154" s="33" t="s">
        <v>683</v>
      </c>
      <c r="I154" s="33" t="s">
        <v>427</v>
      </c>
      <c r="J154" s="33" t="s">
        <v>701</v>
      </c>
      <c r="K154" s="52"/>
    </row>
    <row r="155" spans="1:11" ht="15" customHeight="1" x14ac:dyDescent="0.25">
      <c r="A155" s="70" t="str">
        <f t="shared" si="4"/>
        <v>6C3012</v>
      </c>
      <c r="B155" s="37" t="s">
        <v>129</v>
      </c>
      <c r="C155" s="43" t="s">
        <v>6</v>
      </c>
      <c r="D155" s="82"/>
      <c r="F155" s="1" t="str">
        <f t="shared" si="5"/>
        <v>6C3012</v>
      </c>
      <c r="G155" s="33" t="s">
        <v>674</v>
      </c>
      <c r="H155" s="33" t="s">
        <v>683</v>
      </c>
      <c r="I155" s="33" t="s">
        <v>427</v>
      </c>
      <c r="J155" s="33" t="s">
        <v>702</v>
      </c>
      <c r="K155" s="52"/>
    </row>
    <row r="156" spans="1:11" ht="15" customHeight="1" x14ac:dyDescent="0.25">
      <c r="A156" s="70" t="str">
        <f t="shared" si="4"/>
        <v>6C3013</v>
      </c>
      <c r="B156" s="37" t="s">
        <v>130</v>
      </c>
      <c r="C156" s="43" t="s">
        <v>6</v>
      </c>
      <c r="D156" s="82"/>
      <c r="F156" s="1" t="str">
        <f t="shared" si="5"/>
        <v>6C3013</v>
      </c>
      <c r="G156" s="33" t="s">
        <v>674</v>
      </c>
      <c r="H156" s="33" t="s">
        <v>683</v>
      </c>
      <c r="I156" s="33" t="s">
        <v>427</v>
      </c>
      <c r="J156" s="33" t="s">
        <v>703</v>
      </c>
      <c r="K156" s="52"/>
    </row>
    <row r="157" spans="1:11" ht="15" customHeight="1" x14ac:dyDescent="0.25">
      <c r="A157" s="70" t="str">
        <f t="shared" si="4"/>
        <v>6C3014</v>
      </c>
      <c r="B157" s="37" t="s">
        <v>131</v>
      </c>
      <c r="C157" s="43" t="s">
        <v>3</v>
      </c>
      <c r="D157" s="82"/>
      <c r="F157" s="1" t="str">
        <f t="shared" si="5"/>
        <v>6C3014</v>
      </c>
      <c r="G157" s="33" t="s">
        <v>674</v>
      </c>
      <c r="H157" s="33" t="s">
        <v>683</v>
      </c>
      <c r="I157" s="33" t="s">
        <v>427</v>
      </c>
      <c r="J157" s="33" t="s">
        <v>704</v>
      </c>
      <c r="K157" s="52"/>
    </row>
    <row r="158" spans="1:11" ht="15" customHeight="1" x14ac:dyDescent="0.25">
      <c r="A158" s="70" t="str">
        <f t="shared" si="4"/>
        <v>6C3015</v>
      </c>
      <c r="B158" s="37" t="s">
        <v>132</v>
      </c>
      <c r="C158" s="43" t="s">
        <v>6</v>
      </c>
      <c r="D158" s="82"/>
      <c r="F158" s="1" t="str">
        <f t="shared" si="5"/>
        <v>6C3015</v>
      </c>
      <c r="G158" s="33" t="s">
        <v>674</v>
      </c>
      <c r="H158" s="33" t="s">
        <v>683</v>
      </c>
      <c r="I158" s="33" t="s">
        <v>427</v>
      </c>
      <c r="J158" s="33" t="s">
        <v>705</v>
      </c>
      <c r="K158" s="52"/>
    </row>
    <row r="159" spans="1:11" ht="15" customHeight="1" x14ac:dyDescent="0.25">
      <c r="A159" s="70" t="str">
        <f t="shared" si="4"/>
        <v>6C3016</v>
      </c>
      <c r="B159" s="37" t="s">
        <v>133</v>
      </c>
      <c r="C159" s="43" t="s">
        <v>6</v>
      </c>
      <c r="D159" s="82"/>
      <c r="F159" s="1" t="str">
        <f t="shared" si="5"/>
        <v>6C3016</v>
      </c>
      <c r="G159" s="33" t="s">
        <v>674</v>
      </c>
      <c r="H159" s="33" t="s">
        <v>683</v>
      </c>
      <c r="I159" s="33" t="s">
        <v>427</v>
      </c>
      <c r="J159" s="33" t="s">
        <v>706</v>
      </c>
      <c r="K159" s="52"/>
    </row>
    <row r="160" spans="1:11" ht="15" customHeight="1" x14ac:dyDescent="0.25">
      <c r="A160" s="70" t="str">
        <f t="shared" si="4"/>
        <v>6C3017</v>
      </c>
      <c r="B160" s="37" t="s">
        <v>134</v>
      </c>
      <c r="C160" s="43" t="s">
        <v>6</v>
      </c>
      <c r="D160" s="82"/>
      <c r="F160" s="1" t="str">
        <f t="shared" si="5"/>
        <v>6C3017</v>
      </c>
      <c r="G160" s="33" t="s">
        <v>674</v>
      </c>
      <c r="H160" s="33" t="s">
        <v>683</v>
      </c>
      <c r="I160" s="33" t="s">
        <v>427</v>
      </c>
      <c r="J160" s="33" t="s">
        <v>707</v>
      </c>
      <c r="K160" s="52"/>
    </row>
    <row r="161" spans="1:11" ht="15" customHeight="1" x14ac:dyDescent="0.25">
      <c r="A161" s="70" t="str">
        <f t="shared" si="4"/>
        <v>6C3018</v>
      </c>
      <c r="B161" s="37" t="s">
        <v>135</v>
      </c>
      <c r="C161" s="43" t="s">
        <v>3</v>
      </c>
      <c r="D161" s="82"/>
      <c r="F161" s="1" t="str">
        <f t="shared" si="5"/>
        <v>6C3018</v>
      </c>
      <c r="G161" s="33" t="s">
        <v>674</v>
      </c>
      <c r="H161" s="33" t="s">
        <v>683</v>
      </c>
      <c r="I161" s="33" t="s">
        <v>427</v>
      </c>
      <c r="J161" s="33" t="s">
        <v>708</v>
      </c>
      <c r="K161" s="52"/>
    </row>
    <row r="162" spans="1:11" ht="15" customHeight="1" x14ac:dyDescent="0.25">
      <c r="A162" s="70" t="str">
        <f t="shared" si="4"/>
        <v>6C3019</v>
      </c>
      <c r="B162" s="36" t="s">
        <v>136</v>
      </c>
      <c r="C162" s="46" t="s">
        <v>3</v>
      </c>
      <c r="D162" s="82"/>
      <c r="F162" s="1" t="str">
        <f t="shared" si="5"/>
        <v>6C3019</v>
      </c>
      <c r="G162" s="33" t="s">
        <v>674</v>
      </c>
      <c r="H162" s="33" t="s">
        <v>683</v>
      </c>
      <c r="I162" s="33" t="s">
        <v>427</v>
      </c>
      <c r="J162" s="33" t="s">
        <v>709</v>
      </c>
      <c r="K162" s="52"/>
    </row>
    <row r="163" spans="1:11" ht="15" customHeight="1" x14ac:dyDescent="0.25">
      <c r="A163" s="70" t="str">
        <f t="shared" si="4"/>
        <v>6C3020</v>
      </c>
      <c r="B163" s="37" t="s">
        <v>137</v>
      </c>
      <c r="C163" s="43" t="s">
        <v>6</v>
      </c>
      <c r="D163" s="82"/>
      <c r="F163" s="1" t="str">
        <f t="shared" si="5"/>
        <v>6C3020</v>
      </c>
      <c r="G163" s="33" t="s">
        <v>674</v>
      </c>
      <c r="H163" s="33" t="s">
        <v>683</v>
      </c>
      <c r="I163" s="33" t="s">
        <v>427</v>
      </c>
      <c r="J163" s="33" t="s">
        <v>710</v>
      </c>
      <c r="K163" s="52"/>
    </row>
    <row r="164" spans="1:11" ht="15" customHeight="1" x14ac:dyDescent="0.25">
      <c r="A164" s="70" t="str">
        <f t="shared" si="4"/>
        <v>6C3021</v>
      </c>
      <c r="B164" s="37" t="s">
        <v>138</v>
      </c>
      <c r="C164" s="43" t="s">
        <v>6</v>
      </c>
      <c r="D164" s="82"/>
      <c r="F164" s="1" t="str">
        <f t="shared" si="5"/>
        <v>6C3021</v>
      </c>
      <c r="G164" s="33" t="s">
        <v>674</v>
      </c>
      <c r="H164" s="33" t="s">
        <v>683</v>
      </c>
      <c r="I164" s="33" t="s">
        <v>427</v>
      </c>
      <c r="J164" s="33" t="s">
        <v>711</v>
      </c>
      <c r="K164" s="52"/>
    </row>
    <row r="165" spans="1:11" ht="15" customHeight="1" x14ac:dyDescent="0.25">
      <c r="A165" s="70" t="str">
        <f t="shared" si="4"/>
        <v>6C3022</v>
      </c>
      <c r="B165" s="36" t="s">
        <v>139</v>
      </c>
      <c r="C165" s="43" t="s">
        <v>3</v>
      </c>
      <c r="D165" s="82"/>
      <c r="F165" s="1" t="str">
        <f t="shared" si="5"/>
        <v>6C3022</v>
      </c>
      <c r="G165" s="33" t="s">
        <v>674</v>
      </c>
      <c r="H165" s="33" t="s">
        <v>683</v>
      </c>
      <c r="I165" s="33" t="s">
        <v>427</v>
      </c>
      <c r="J165" s="33" t="s">
        <v>712</v>
      </c>
      <c r="K165" s="52"/>
    </row>
    <row r="166" spans="1:11" ht="15" customHeight="1" x14ac:dyDescent="0.25">
      <c r="A166" s="70" t="str">
        <f t="shared" si="4"/>
        <v>6C3023</v>
      </c>
      <c r="B166" s="36" t="s">
        <v>140</v>
      </c>
      <c r="C166" s="43" t="s">
        <v>3</v>
      </c>
      <c r="D166" s="82"/>
      <c r="F166" s="1" t="str">
        <f t="shared" si="5"/>
        <v>6C3023</v>
      </c>
      <c r="G166" s="33" t="s">
        <v>674</v>
      </c>
      <c r="H166" s="33" t="s">
        <v>683</v>
      </c>
      <c r="I166" s="33" t="s">
        <v>427</v>
      </c>
      <c r="J166" s="33" t="s">
        <v>713</v>
      </c>
      <c r="K166" s="52"/>
    </row>
    <row r="167" spans="1:11" ht="15" customHeight="1" x14ac:dyDescent="0.25">
      <c r="A167" s="70" t="str">
        <f t="shared" si="4"/>
        <v>6C3024</v>
      </c>
      <c r="B167" s="37" t="s">
        <v>141</v>
      </c>
      <c r="C167" s="43" t="s">
        <v>2</v>
      </c>
      <c r="D167" s="82"/>
      <c r="F167" s="1" t="str">
        <f t="shared" si="5"/>
        <v>6C3024</v>
      </c>
      <c r="G167" s="33" t="s">
        <v>674</v>
      </c>
      <c r="H167" s="33" t="s">
        <v>683</v>
      </c>
      <c r="I167" s="33" t="s">
        <v>427</v>
      </c>
      <c r="J167" s="33" t="s">
        <v>714</v>
      </c>
      <c r="K167" s="52"/>
    </row>
    <row r="168" spans="1:11" ht="93" x14ac:dyDescent="0.25">
      <c r="A168" s="70"/>
      <c r="B168" s="114" t="s">
        <v>442</v>
      </c>
      <c r="C168" s="43"/>
      <c r="D168" s="109"/>
      <c r="F168" s="1" t="str">
        <f>+_xlfn.CONCAT(G168,H168,I168,J168)</f>
        <v/>
      </c>
      <c r="G168" s="33"/>
      <c r="H168" s="33"/>
      <c r="I168" s="33"/>
      <c r="J168" s="33"/>
      <c r="K168" s="52"/>
    </row>
    <row r="169" spans="1:11" ht="15" customHeight="1" x14ac:dyDescent="0.25">
      <c r="A169" s="70" t="str">
        <f t="shared" si="4"/>
        <v>6C3025</v>
      </c>
      <c r="B169" s="37" t="s">
        <v>142</v>
      </c>
      <c r="C169" s="43" t="s">
        <v>3</v>
      </c>
      <c r="D169" s="82"/>
      <c r="F169" s="1" t="str">
        <f t="shared" si="5"/>
        <v>6C3025</v>
      </c>
      <c r="G169" s="33" t="s">
        <v>674</v>
      </c>
      <c r="H169" s="33" t="s">
        <v>683</v>
      </c>
      <c r="I169" s="33" t="s">
        <v>427</v>
      </c>
      <c r="J169" s="33" t="s">
        <v>715</v>
      </c>
      <c r="K169" s="52"/>
    </row>
    <row r="170" spans="1:11" ht="15" customHeight="1" x14ac:dyDescent="0.25">
      <c r="A170" s="70" t="str">
        <f t="shared" si="4"/>
        <v>6C3026</v>
      </c>
      <c r="B170" s="37" t="s">
        <v>143</v>
      </c>
      <c r="C170" s="43" t="s">
        <v>6</v>
      </c>
      <c r="D170" s="82"/>
      <c r="F170" s="1" t="str">
        <f t="shared" si="5"/>
        <v>6C3026</v>
      </c>
      <c r="G170" s="33" t="s">
        <v>674</v>
      </c>
      <c r="H170" s="33" t="s">
        <v>683</v>
      </c>
      <c r="I170" s="33" t="s">
        <v>427</v>
      </c>
      <c r="J170" s="33" t="s">
        <v>716</v>
      </c>
      <c r="K170" s="52"/>
    </row>
    <row r="171" spans="1:11" ht="15" customHeight="1" x14ac:dyDescent="0.25">
      <c r="A171" s="70" t="str">
        <f t="shared" si="4"/>
        <v>6C3027</v>
      </c>
      <c r="B171" s="37" t="s">
        <v>144</v>
      </c>
      <c r="C171" s="43" t="s">
        <v>3</v>
      </c>
      <c r="D171" s="82"/>
      <c r="F171" s="1" t="str">
        <f t="shared" si="5"/>
        <v>6C3027</v>
      </c>
      <c r="G171" s="33" t="s">
        <v>674</v>
      </c>
      <c r="H171" s="33" t="s">
        <v>683</v>
      </c>
      <c r="I171" s="33" t="s">
        <v>427</v>
      </c>
      <c r="J171" s="33" t="s">
        <v>717</v>
      </c>
      <c r="K171" s="52"/>
    </row>
    <row r="172" spans="1:11" ht="15" customHeight="1" x14ac:dyDescent="0.25">
      <c r="A172" s="70" t="str">
        <f t="shared" si="4"/>
        <v>6C3028</v>
      </c>
      <c r="B172" s="37" t="s">
        <v>145</v>
      </c>
      <c r="C172" s="43" t="s">
        <v>3</v>
      </c>
      <c r="D172" s="82"/>
      <c r="F172" s="1" t="str">
        <f t="shared" si="5"/>
        <v>6C3028</v>
      </c>
      <c r="G172" s="33" t="s">
        <v>674</v>
      </c>
      <c r="H172" s="33" t="s">
        <v>683</v>
      </c>
      <c r="I172" s="33" t="s">
        <v>427</v>
      </c>
      <c r="J172" s="33" t="s">
        <v>718</v>
      </c>
      <c r="K172" s="52"/>
    </row>
    <row r="173" spans="1:11" ht="15" customHeight="1" collapsed="1" x14ac:dyDescent="0.25">
      <c r="A173" s="70" t="str">
        <f t="shared" si="4"/>
        <v>6C4</v>
      </c>
      <c r="B173" s="45" t="s">
        <v>36</v>
      </c>
      <c r="C173" s="43"/>
      <c r="D173" s="109"/>
      <c r="F173" s="1" t="str">
        <f t="shared" si="5"/>
        <v>6C4</v>
      </c>
      <c r="G173" s="33" t="s">
        <v>674</v>
      </c>
      <c r="H173" s="33" t="s">
        <v>683</v>
      </c>
      <c r="I173" s="33" t="s">
        <v>681</v>
      </c>
      <c r="J173" s="33"/>
      <c r="K173" s="52"/>
    </row>
    <row r="174" spans="1:11" ht="15" customHeight="1" x14ac:dyDescent="0.25">
      <c r="A174" s="70" t="str">
        <f t="shared" si="4"/>
        <v>6C4001</v>
      </c>
      <c r="B174" s="37" t="s">
        <v>146</v>
      </c>
      <c r="C174" s="43" t="s">
        <v>3</v>
      </c>
      <c r="D174" s="82"/>
      <c r="F174" s="1" t="str">
        <f t="shared" si="5"/>
        <v>6C4001</v>
      </c>
      <c r="G174" s="33" t="s">
        <v>674</v>
      </c>
      <c r="H174" s="33" t="s">
        <v>683</v>
      </c>
      <c r="I174" s="33" t="s">
        <v>681</v>
      </c>
      <c r="J174" s="33" t="s">
        <v>423</v>
      </c>
      <c r="K174" s="52"/>
    </row>
    <row r="175" spans="1:11" ht="15" customHeight="1" x14ac:dyDescent="0.25">
      <c r="A175" s="70" t="str">
        <f t="shared" si="4"/>
        <v>6C4002</v>
      </c>
      <c r="B175" s="37" t="s">
        <v>147</v>
      </c>
      <c r="C175" s="43" t="s">
        <v>3</v>
      </c>
      <c r="D175" s="82"/>
      <c r="F175" s="1" t="str">
        <f t="shared" si="5"/>
        <v>6C4002</v>
      </c>
      <c r="G175" s="33" t="s">
        <v>674</v>
      </c>
      <c r="H175" s="33" t="s">
        <v>683</v>
      </c>
      <c r="I175" s="33" t="s">
        <v>681</v>
      </c>
      <c r="J175" s="33" t="s">
        <v>678</v>
      </c>
      <c r="K175" s="52"/>
    </row>
    <row r="176" spans="1:11" ht="15" customHeight="1" x14ac:dyDescent="0.25">
      <c r="A176" s="70" t="str">
        <f t="shared" si="4"/>
        <v>6C4003</v>
      </c>
      <c r="B176" s="37" t="s">
        <v>148</v>
      </c>
      <c r="C176" s="43" t="s">
        <v>3</v>
      </c>
      <c r="D176" s="82"/>
      <c r="F176" s="1" t="str">
        <f t="shared" si="5"/>
        <v>6C4003</v>
      </c>
      <c r="G176" s="33" t="s">
        <v>674</v>
      </c>
      <c r="H176" s="33" t="s">
        <v>683</v>
      </c>
      <c r="I176" s="33" t="s">
        <v>681</v>
      </c>
      <c r="J176" s="33" t="s">
        <v>679</v>
      </c>
      <c r="K176" s="52"/>
    </row>
    <row r="177" spans="1:11" ht="15" customHeight="1" x14ac:dyDescent="0.25">
      <c r="A177" s="70" t="str">
        <f t="shared" si="4"/>
        <v>6C4004</v>
      </c>
      <c r="B177" s="37" t="s">
        <v>149</v>
      </c>
      <c r="C177" s="43" t="s">
        <v>3</v>
      </c>
      <c r="D177" s="82"/>
      <c r="F177" s="1" t="str">
        <f t="shared" si="5"/>
        <v>6C4004</v>
      </c>
      <c r="G177" s="33" t="s">
        <v>674</v>
      </c>
      <c r="H177" s="33" t="s">
        <v>683</v>
      </c>
      <c r="I177" s="33" t="s">
        <v>681</v>
      </c>
      <c r="J177" s="33" t="s">
        <v>680</v>
      </c>
      <c r="K177" s="52"/>
    </row>
    <row r="178" spans="1:11" ht="15" customHeight="1" x14ac:dyDescent="0.25">
      <c r="A178" s="70" t="str">
        <f t="shared" si="4"/>
        <v>6C4005</v>
      </c>
      <c r="B178" s="37" t="s">
        <v>150</v>
      </c>
      <c r="C178" s="43" t="s">
        <v>6</v>
      </c>
      <c r="D178" s="82"/>
      <c r="F178" s="1" t="str">
        <f t="shared" si="5"/>
        <v>6C4005</v>
      </c>
      <c r="G178" s="33" t="s">
        <v>674</v>
      </c>
      <c r="H178" s="33" t="s">
        <v>683</v>
      </c>
      <c r="I178" s="33" t="s">
        <v>681</v>
      </c>
      <c r="J178" s="33" t="s">
        <v>696</v>
      </c>
      <c r="K178" s="52"/>
    </row>
    <row r="179" spans="1:11" ht="15" customHeight="1" x14ac:dyDescent="0.25">
      <c r="A179" s="70" t="str">
        <f t="shared" si="4"/>
        <v>6C4006</v>
      </c>
      <c r="B179" s="37" t="s">
        <v>151</v>
      </c>
      <c r="C179" s="43" t="s">
        <v>3</v>
      </c>
      <c r="D179" s="82"/>
      <c r="F179" s="1" t="str">
        <f t="shared" si="5"/>
        <v>6C4006</v>
      </c>
      <c r="G179" s="33" t="s">
        <v>674</v>
      </c>
      <c r="H179" s="33" t="s">
        <v>683</v>
      </c>
      <c r="I179" s="33" t="s">
        <v>681</v>
      </c>
      <c r="J179" s="33" t="s">
        <v>430</v>
      </c>
      <c r="K179" s="52"/>
    </row>
    <row r="180" spans="1:11" ht="15" customHeight="1" x14ac:dyDescent="0.25">
      <c r="A180" s="70" t="str">
        <f t="shared" si="4"/>
        <v>6C4007</v>
      </c>
      <c r="B180" s="37" t="s">
        <v>443</v>
      </c>
      <c r="C180" s="43" t="s">
        <v>3</v>
      </c>
      <c r="D180" s="82"/>
      <c r="F180" s="1" t="str">
        <f t="shared" si="5"/>
        <v>6C4007</v>
      </c>
      <c r="G180" s="33" t="s">
        <v>674</v>
      </c>
      <c r="H180" s="33" t="s">
        <v>683</v>
      </c>
      <c r="I180" s="33" t="s">
        <v>681</v>
      </c>
      <c r="J180" s="33" t="s">
        <v>697</v>
      </c>
      <c r="K180" s="52"/>
    </row>
    <row r="181" spans="1:11" ht="15" customHeight="1" x14ac:dyDescent="0.25">
      <c r="A181" s="70" t="str">
        <f t="shared" si="4"/>
        <v>6C4008</v>
      </c>
      <c r="B181" s="37" t="s">
        <v>445</v>
      </c>
      <c r="C181" s="43" t="s">
        <v>6</v>
      </c>
      <c r="D181" s="82"/>
      <c r="F181" s="1" t="str">
        <f t="shared" si="5"/>
        <v>6C4008</v>
      </c>
      <c r="G181" s="33" t="s">
        <v>674</v>
      </c>
      <c r="H181" s="33" t="s">
        <v>683</v>
      </c>
      <c r="I181" s="33" t="s">
        <v>681</v>
      </c>
      <c r="J181" s="33" t="s">
        <v>698</v>
      </c>
      <c r="K181" s="52"/>
    </row>
    <row r="182" spans="1:11" ht="15" customHeight="1" x14ac:dyDescent="0.25">
      <c r="A182" s="70" t="str">
        <f t="shared" si="4"/>
        <v>6C4009</v>
      </c>
      <c r="B182" s="37" t="s">
        <v>152</v>
      </c>
      <c r="C182" s="43" t="s">
        <v>3</v>
      </c>
      <c r="D182" s="82"/>
      <c r="F182" s="1" t="str">
        <f t="shared" si="5"/>
        <v>6C4009</v>
      </c>
      <c r="G182" s="33" t="s">
        <v>674</v>
      </c>
      <c r="H182" s="33" t="s">
        <v>683</v>
      </c>
      <c r="I182" s="33" t="s">
        <v>681</v>
      </c>
      <c r="J182" s="33" t="s">
        <v>699</v>
      </c>
      <c r="K182" s="52"/>
    </row>
    <row r="183" spans="1:11" ht="15" customHeight="1" x14ac:dyDescent="0.25">
      <c r="A183" s="70" t="str">
        <f t="shared" si="4"/>
        <v>6C4010</v>
      </c>
      <c r="B183" s="37" t="s">
        <v>153</v>
      </c>
      <c r="C183" s="43" t="s">
        <v>3</v>
      </c>
      <c r="D183" s="82"/>
      <c r="F183" s="1" t="str">
        <f t="shared" si="5"/>
        <v>6C4010</v>
      </c>
      <c r="G183" s="33" t="s">
        <v>674</v>
      </c>
      <c r="H183" s="33" t="s">
        <v>683</v>
      </c>
      <c r="I183" s="33" t="s">
        <v>681</v>
      </c>
      <c r="J183" s="33" t="s">
        <v>700</v>
      </c>
      <c r="K183" s="52"/>
    </row>
    <row r="184" spans="1:11" ht="15" customHeight="1" x14ac:dyDescent="0.25">
      <c r="A184" s="70" t="str">
        <f t="shared" si="4"/>
        <v>6C4011</v>
      </c>
      <c r="B184" s="37" t="s">
        <v>154</v>
      </c>
      <c r="C184" s="43" t="s">
        <v>3</v>
      </c>
      <c r="D184" s="82"/>
      <c r="F184" s="1" t="str">
        <f t="shared" si="5"/>
        <v>6C4011</v>
      </c>
      <c r="G184" s="33" t="s">
        <v>674</v>
      </c>
      <c r="H184" s="33" t="s">
        <v>683</v>
      </c>
      <c r="I184" s="33" t="s">
        <v>681</v>
      </c>
      <c r="J184" s="33" t="s">
        <v>701</v>
      </c>
      <c r="K184" s="52"/>
    </row>
    <row r="185" spans="1:11" ht="15" customHeight="1" x14ac:dyDescent="0.25">
      <c r="A185" s="70" t="str">
        <f t="shared" si="4"/>
        <v>6C4012</v>
      </c>
      <c r="B185" s="37" t="s">
        <v>155</v>
      </c>
      <c r="C185" s="43" t="s">
        <v>3</v>
      </c>
      <c r="D185" s="82"/>
      <c r="F185" s="1" t="str">
        <f t="shared" si="5"/>
        <v>6C4012</v>
      </c>
      <c r="G185" s="33" t="s">
        <v>674</v>
      </c>
      <c r="H185" s="33" t="s">
        <v>683</v>
      </c>
      <c r="I185" s="33" t="s">
        <v>681</v>
      </c>
      <c r="J185" s="33" t="s">
        <v>702</v>
      </c>
      <c r="K185" s="52"/>
    </row>
    <row r="186" spans="1:11" ht="15" customHeight="1" x14ac:dyDescent="0.25">
      <c r="A186" s="70" t="str">
        <f t="shared" si="4"/>
        <v>6C4013</v>
      </c>
      <c r="B186" s="37" t="s">
        <v>156</v>
      </c>
      <c r="C186" s="43" t="s">
        <v>6</v>
      </c>
      <c r="D186" s="82"/>
      <c r="F186" s="1" t="str">
        <f t="shared" si="5"/>
        <v>6C4013</v>
      </c>
      <c r="G186" s="33" t="s">
        <v>674</v>
      </c>
      <c r="H186" s="33" t="s">
        <v>683</v>
      </c>
      <c r="I186" s="33" t="s">
        <v>681</v>
      </c>
      <c r="J186" s="33" t="s">
        <v>703</v>
      </c>
      <c r="K186" s="52"/>
    </row>
    <row r="187" spans="1:11" ht="15" customHeight="1" x14ac:dyDescent="0.25">
      <c r="A187" s="70" t="str">
        <f t="shared" si="4"/>
        <v>6C4014</v>
      </c>
      <c r="B187" s="37" t="s">
        <v>157</v>
      </c>
      <c r="C187" s="43" t="s">
        <v>6</v>
      </c>
      <c r="D187" s="82"/>
      <c r="F187" s="1" t="str">
        <f t="shared" si="5"/>
        <v>6C4014</v>
      </c>
      <c r="G187" s="33" t="s">
        <v>674</v>
      </c>
      <c r="H187" s="33" t="s">
        <v>683</v>
      </c>
      <c r="I187" s="33" t="s">
        <v>681</v>
      </c>
      <c r="J187" s="33" t="s">
        <v>704</v>
      </c>
      <c r="K187" s="52"/>
    </row>
    <row r="188" spans="1:11" ht="15" customHeight="1" x14ac:dyDescent="0.25">
      <c r="A188" s="70" t="str">
        <f t="shared" si="4"/>
        <v>6C4015</v>
      </c>
      <c r="B188" s="37" t="s">
        <v>158</v>
      </c>
      <c r="C188" s="43" t="s">
        <v>6</v>
      </c>
      <c r="D188" s="82"/>
      <c r="F188" s="1" t="str">
        <f t="shared" si="5"/>
        <v>6C4015</v>
      </c>
      <c r="G188" s="33" t="s">
        <v>674</v>
      </c>
      <c r="H188" s="33" t="s">
        <v>683</v>
      </c>
      <c r="I188" s="33" t="s">
        <v>681</v>
      </c>
      <c r="J188" s="33" t="s">
        <v>705</v>
      </c>
      <c r="K188" s="52"/>
    </row>
    <row r="189" spans="1:11" ht="15" customHeight="1" x14ac:dyDescent="0.25">
      <c r="A189" s="70" t="str">
        <f t="shared" si="4"/>
        <v>6C4016</v>
      </c>
      <c r="B189" s="37" t="s">
        <v>159</v>
      </c>
      <c r="C189" s="43" t="s">
        <v>3</v>
      </c>
      <c r="D189" s="82"/>
      <c r="F189" s="1" t="str">
        <f t="shared" si="5"/>
        <v>6C4016</v>
      </c>
      <c r="G189" s="33" t="s">
        <v>674</v>
      </c>
      <c r="H189" s="33" t="s">
        <v>683</v>
      </c>
      <c r="I189" s="33" t="s">
        <v>681</v>
      </c>
      <c r="J189" s="33" t="s">
        <v>706</v>
      </c>
      <c r="K189" s="52"/>
    </row>
    <row r="190" spans="1:11" ht="15" customHeight="1" x14ac:dyDescent="0.25">
      <c r="A190" s="70" t="str">
        <f t="shared" si="4"/>
        <v>6C4017</v>
      </c>
      <c r="B190" s="37" t="s">
        <v>160</v>
      </c>
      <c r="C190" s="43" t="s">
        <v>5</v>
      </c>
      <c r="D190" s="82"/>
      <c r="F190" s="1" t="str">
        <f t="shared" si="5"/>
        <v>6C4017</v>
      </c>
      <c r="G190" s="33" t="s">
        <v>674</v>
      </c>
      <c r="H190" s="33" t="s">
        <v>683</v>
      </c>
      <c r="I190" s="33" t="s">
        <v>681</v>
      </c>
      <c r="J190" s="33" t="s">
        <v>707</v>
      </c>
      <c r="K190" s="52"/>
    </row>
    <row r="191" spans="1:11" ht="15" customHeight="1" x14ac:dyDescent="0.25">
      <c r="A191" s="70" t="str">
        <f t="shared" si="4"/>
        <v>6C4018</v>
      </c>
      <c r="B191" s="37" t="s">
        <v>161</v>
      </c>
      <c r="C191" s="43" t="s">
        <v>3</v>
      </c>
      <c r="D191" s="82"/>
      <c r="F191" s="1" t="str">
        <f t="shared" si="5"/>
        <v>6C4018</v>
      </c>
      <c r="G191" s="33" t="s">
        <v>674</v>
      </c>
      <c r="H191" s="33" t="s">
        <v>683</v>
      </c>
      <c r="I191" s="33" t="s">
        <v>681</v>
      </c>
      <c r="J191" s="33" t="s">
        <v>708</v>
      </c>
      <c r="K191" s="52"/>
    </row>
    <row r="192" spans="1:11" ht="15" customHeight="1" collapsed="1" x14ac:dyDescent="0.25">
      <c r="A192" s="70" t="str">
        <f t="shared" si="4"/>
        <v>6C5</v>
      </c>
      <c r="B192" s="45" t="s">
        <v>417</v>
      </c>
      <c r="C192" s="46"/>
      <c r="D192" s="109"/>
      <c r="F192" s="1" t="str">
        <f t="shared" si="5"/>
        <v>6C5</v>
      </c>
      <c r="G192" s="33" t="s">
        <v>674</v>
      </c>
      <c r="H192" s="33" t="s">
        <v>683</v>
      </c>
      <c r="I192" s="33" t="s">
        <v>429</v>
      </c>
      <c r="J192" s="33"/>
      <c r="K192" s="52"/>
    </row>
    <row r="193" spans="1:11" ht="46.5" x14ac:dyDescent="0.25">
      <c r="A193" s="70"/>
      <c r="B193" s="115" t="s">
        <v>446</v>
      </c>
      <c r="C193" s="46"/>
      <c r="D193" s="109"/>
      <c r="F193" s="1" t="str">
        <f>+_xlfn.CONCAT(G193,H193,I193,J193)</f>
        <v/>
      </c>
      <c r="G193" s="33"/>
      <c r="H193" s="33"/>
      <c r="I193" s="33"/>
      <c r="J193" s="33"/>
      <c r="K193" s="52"/>
    </row>
    <row r="194" spans="1:11" ht="15" customHeight="1" x14ac:dyDescent="0.25">
      <c r="A194" s="70" t="str">
        <f t="shared" si="4"/>
        <v>6C5001</v>
      </c>
      <c r="B194" s="37" t="s">
        <v>162</v>
      </c>
      <c r="C194" s="43" t="s">
        <v>3</v>
      </c>
      <c r="D194" s="82"/>
      <c r="F194" s="1" t="str">
        <f t="shared" si="5"/>
        <v>6C5001</v>
      </c>
      <c r="G194" s="33" t="s">
        <v>674</v>
      </c>
      <c r="H194" s="33" t="s">
        <v>683</v>
      </c>
      <c r="I194" s="33" t="s">
        <v>429</v>
      </c>
      <c r="J194" s="33" t="s">
        <v>423</v>
      </c>
      <c r="K194" s="52"/>
    </row>
    <row r="195" spans="1:11" ht="15" customHeight="1" x14ac:dyDescent="0.25">
      <c r="A195" s="70" t="str">
        <f t="shared" ref="A195:A426" si="6">F195</f>
        <v>6C5002</v>
      </c>
      <c r="B195" s="37" t="s">
        <v>163</v>
      </c>
      <c r="C195" s="43" t="s">
        <v>3</v>
      </c>
      <c r="D195" s="84"/>
      <c r="F195" s="1" t="str">
        <f t="shared" si="5"/>
        <v>6C5002</v>
      </c>
      <c r="G195" s="33" t="s">
        <v>674</v>
      </c>
      <c r="H195" s="33" t="s">
        <v>683</v>
      </c>
      <c r="I195" s="33" t="s">
        <v>429</v>
      </c>
      <c r="J195" s="33" t="s">
        <v>678</v>
      </c>
      <c r="K195" s="52"/>
    </row>
    <row r="196" spans="1:11" ht="15" customHeight="1" x14ac:dyDescent="0.25">
      <c r="A196" s="70" t="str">
        <f t="shared" si="6"/>
        <v>6C5003</v>
      </c>
      <c r="B196" s="37" t="s">
        <v>164</v>
      </c>
      <c r="C196" s="43" t="s">
        <v>3</v>
      </c>
      <c r="D196" s="84"/>
      <c r="F196" s="1" t="str">
        <f t="shared" si="5"/>
        <v>6C5003</v>
      </c>
      <c r="G196" s="33" t="s">
        <v>674</v>
      </c>
      <c r="H196" s="33" t="s">
        <v>683</v>
      </c>
      <c r="I196" s="33" t="s">
        <v>429</v>
      </c>
      <c r="J196" s="33" t="s">
        <v>679</v>
      </c>
      <c r="K196" s="52"/>
    </row>
    <row r="197" spans="1:11" ht="15" customHeight="1" collapsed="1" x14ac:dyDescent="0.25">
      <c r="A197" s="70" t="str">
        <f t="shared" si="6"/>
        <v>6C6</v>
      </c>
      <c r="B197" s="45" t="s">
        <v>416</v>
      </c>
      <c r="C197" s="46"/>
      <c r="D197" s="84"/>
      <c r="F197" s="1" t="str">
        <f t="shared" si="5"/>
        <v>6C6</v>
      </c>
      <c r="G197" s="33" t="s">
        <v>674</v>
      </c>
      <c r="H197" s="33" t="s">
        <v>683</v>
      </c>
      <c r="I197" s="33" t="s">
        <v>674</v>
      </c>
      <c r="J197" s="33"/>
      <c r="K197" s="52"/>
    </row>
    <row r="198" spans="1:11" ht="15" customHeight="1" x14ac:dyDescent="0.25">
      <c r="A198" s="70" t="str">
        <f t="shared" si="6"/>
        <v>6C6001</v>
      </c>
      <c r="B198" s="37" t="s">
        <v>165</v>
      </c>
      <c r="C198" s="43" t="s">
        <v>3</v>
      </c>
      <c r="D198" s="84"/>
      <c r="F198" s="1" t="str">
        <f t="shared" si="5"/>
        <v>6C6001</v>
      </c>
      <c r="G198" s="33" t="s">
        <v>674</v>
      </c>
      <c r="H198" s="33" t="s">
        <v>683</v>
      </c>
      <c r="I198" s="33" t="s">
        <v>674</v>
      </c>
      <c r="J198" s="33" t="s">
        <v>423</v>
      </c>
      <c r="K198" s="52"/>
    </row>
    <row r="199" spans="1:11" ht="15" customHeight="1" x14ac:dyDescent="0.25">
      <c r="A199" s="70" t="str">
        <f t="shared" si="6"/>
        <v>6C6002</v>
      </c>
      <c r="B199" s="37" t="s">
        <v>166</v>
      </c>
      <c r="C199" s="43" t="s">
        <v>3</v>
      </c>
      <c r="D199" s="84"/>
      <c r="F199" s="1" t="str">
        <f t="shared" si="5"/>
        <v>6C6002</v>
      </c>
      <c r="G199" s="33" t="s">
        <v>674</v>
      </c>
      <c r="H199" s="33" t="s">
        <v>683</v>
      </c>
      <c r="I199" s="33" t="s">
        <v>674</v>
      </c>
      <c r="J199" s="33" t="s">
        <v>678</v>
      </c>
      <c r="K199" s="52"/>
    </row>
    <row r="200" spans="1:11" ht="15" customHeight="1" collapsed="1" x14ac:dyDescent="0.25">
      <c r="A200" s="70" t="str">
        <f t="shared" si="6"/>
        <v>6C7</v>
      </c>
      <c r="B200" s="40" t="s">
        <v>167</v>
      </c>
      <c r="C200" s="43"/>
      <c r="D200" s="84"/>
      <c r="F200" s="1" t="str">
        <f t="shared" si="5"/>
        <v>6C7</v>
      </c>
      <c r="G200" s="33" t="s">
        <v>674</v>
      </c>
      <c r="H200" s="33" t="s">
        <v>683</v>
      </c>
      <c r="I200" s="33" t="s">
        <v>682</v>
      </c>
      <c r="J200" s="33"/>
      <c r="K200" s="52"/>
    </row>
    <row r="201" spans="1:11" ht="201.5" x14ac:dyDescent="0.25">
      <c r="A201" s="70"/>
      <c r="B201" s="108" t="s">
        <v>447</v>
      </c>
      <c r="C201" s="43"/>
      <c r="D201" s="121"/>
      <c r="F201" s="1" t="str">
        <f>+_xlfn.CONCAT(G201,H201,I201,J201)</f>
        <v/>
      </c>
      <c r="G201" s="33"/>
      <c r="H201" s="33"/>
      <c r="I201" s="33"/>
      <c r="J201" s="33"/>
      <c r="K201" s="52"/>
    </row>
    <row r="202" spans="1:11" ht="15" customHeight="1" x14ac:dyDescent="0.25">
      <c r="A202" s="70" t="str">
        <f t="shared" si="6"/>
        <v>6C7001</v>
      </c>
      <c r="B202" s="37" t="s">
        <v>168</v>
      </c>
      <c r="C202" s="43" t="s">
        <v>6</v>
      </c>
      <c r="D202" s="84"/>
      <c r="F202" s="1" t="str">
        <f t="shared" si="5"/>
        <v>6C7001</v>
      </c>
      <c r="G202" s="33" t="s">
        <v>674</v>
      </c>
      <c r="H202" s="33" t="s">
        <v>683</v>
      </c>
      <c r="I202" s="33" t="s">
        <v>682</v>
      </c>
      <c r="J202" s="33" t="s">
        <v>423</v>
      </c>
      <c r="K202" s="52"/>
    </row>
    <row r="203" spans="1:11" ht="15" customHeight="1" x14ac:dyDescent="0.25">
      <c r="A203" s="70" t="str">
        <f t="shared" si="6"/>
        <v>6C7002</v>
      </c>
      <c r="B203" s="37" t="s">
        <v>169</v>
      </c>
      <c r="C203" s="43" t="s">
        <v>6</v>
      </c>
      <c r="D203" s="84"/>
      <c r="F203" s="1" t="str">
        <f t="shared" si="5"/>
        <v>6C7002</v>
      </c>
      <c r="G203" s="33" t="s">
        <v>674</v>
      </c>
      <c r="H203" s="33" t="s">
        <v>683</v>
      </c>
      <c r="I203" s="33" t="s">
        <v>682</v>
      </c>
      <c r="J203" s="33" t="s">
        <v>678</v>
      </c>
      <c r="K203" s="52"/>
    </row>
    <row r="204" spans="1:11" ht="15" customHeight="1" x14ac:dyDescent="0.25">
      <c r="A204" s="70" t="str">
        <f t="shared" si="6"/>
        <v>6C7003</v>
      </c>
      <c r="B204" s="37" t="s">
        <v>170</v>
      </c>
      <c r="C204" s="43" t="s">
        <v>6</v>
      </c>
      <c r="D204" s="84"/>
      <c r="F204" s="1" t="str">
        <f t="shared" si="5"/>
        <v>6C7003</v>
      </c>
      <c r="G204" s="33" t="s">
        <v>674</v>
      </c>
      <c r="H204" s="33" t="s">
        <v>683</v>
      </c>
      <c r="I204" s="33" t="s">
        <v>682</v>
      </c>
      <c r="J204" s="33" t="s">
        <v>679</v>
      </c>
      <c r="K204" s="52"/>
    </row>
    <row r="205" spans="1:11" ht="15" customHeight="1" x14ac:dyDescent="0.25">
      <c r="A205" s="70" t="str">
        <f t="shared" si="6"/>
        <v>6C7004</v>
      </c>
      <c r="B205" s="37" t="s">
        <v>171</v>
      </c>
      <c r="C205" s="43" t="s">
        <v>6</v>
      </c>
      <c r="D205" s="84"/>
      <c r="F205" s="1" t="str">
        <f t="shared" si="5"/>
        <v>6C7004</v>
      </c>
      <c r="G205" s="33" t="s">
        <v>674</v>
      </c>
      <c r="H205" s="33" t="s">
        <v>683</v>
      </c>
      <c r="I205" s="33" t="s">
        <v>682</v>
      </c>
      <c r="J205" s="33" t="s">
        <v>680</v>
      </c>
      <c r="K205" s="52"/>
    </row>
    <row r="206" spans="1:11" ht="15" customHeight="1" x14ac:dyDescent="0.25">
      <c r="A206" s="70" t="str">
        <f t="shared" si="6"/>
        <v>6C7005</v>
      </c>
      <c r="B206" s="37" t="s">
        <v>172</v>
      </c>
      <c r="C206" s="43" t="s">
        <v>6</v>
      </c>
      <c r="D206" s="84"/>
      <c r="F206" s="1" t="str">
        <f t="shared" si="5"/>
        <v>6C7005</v>
      </c>
      <c r="G206" s="33" t="s">
        <v>674</v>
      </c>
      <c r="H206" s="33" t="s">
        <v>683</v>
      </c>
      <c r="I206" s="33" t="s">
        <v>682</v>
      </c>
      <c r="J206" s="33" t="s">
        <v>696</v>
      </c>
      <c r="K206" s="52"/>
    </row>
    <row r="207" spans="1:11" ht="15" customHeight="1" x14ac:dyDescent="0.25">
      <c r="A207" s="70" t="str">
        <f t="shared" si="6"/>
        <v>6C7006</v>
      </c>
      <c r="B207" s="37" t="s">
        <v>173</v>
      </c>
      <c r="C207" s="43" t="s">
        <v>6</v>
      </c>
      <c r="D207" s="84"/>
      <c r="F207" s="1" t="str">
        <f t="shared" si="5"/>
        <v>6C7006</v>
      </c>
      <c r="G207" s="33" t="s">
        <v>674</v>
      </c>
      <c r="H207" s="33" t="s">
        <v>683</v>
      </c>
      <c r="I207" s="33" t="s">
        <v>682</v>
      </c>
      <c r="J207" s="33" t="s">
        <v>430</v>
      </c>
      <c r="K207" s="52"/>
    </row>
    <row r="208" spans="1:11" ht="15" customHeight="1" x14ac:dyDescent="0.25">
      <c r="A208" s="70" t="str">
        <f t="shared" si="6"/>
        <v>6C7007</v>
      </c>
      <c r="B208" s="37" t="s">
        <v>174</v>
      </c>
      <c r="C208" s="43" t="s">
        <v>6</v>
      </c>
      <c r="D208" s="84"/>
      <c r="F208" s="1" t="str">
        <f t="shared" si="5"/>
        <v>6C7007</v>
      </c>
      <c r="G208" s="33" t="s">
        <v>674</v>
      </c>
      <c r="H208" s="33" t="s">
        <v>683</v>
      </c>
      <c r="I208" s="33" t="s">
        <v>682</v>
      </c>
      <c r="J208" s="33" t="s">
        <v>697</v>
      </c>
      <c r="K208" s="52"/>
    </row>
    <row r="209" spans="1:11" ht="15" customHeight="1" x14ac:dyDescent="0.25">
      <c r="A209" s="70" t="str">
        <f t="shared" si="6"/>
        <v>6C7008</v>
      </c>
      <c r="B209" s="37" t="s">
        <v>175</v>
      </c>
      <c r="C209" s="43" t="s">
        <v>6</v>
      </c>
      <c r="D209" s="84"/>
      <c r="F209" s="1" t="str">
        <f t="shared" si="5"/>
        <v>6C7008</v>
      </c>
      <c r="G209" s="33" t="s">
        <v>674</v>
      </c>
      <c r="H209" s="33" t="s">
        <v>683</v>
      </c>
      <c r="I209" s="33" t="s">
        <v>682</v>
      </c>
      <c r="J209" s="33" t="s">
        <v>698</v>
      </c>
      <c r="K209" s="52"/>
    </row>
    <row r="210" spans="1:11" ht="15" customHeight="1" x14ac:dyDescent="0.25">
      <c r="A210" s="70" t="str">
        <f t="shared" si="6"/>
        <v>6C7009</v>
      </c>
      <c r="B210" s="37" t="s">
        <v>176</v>
      </c>
      <c r="C210" s="43" t="s">
        <v>6</v>
      </c>
      <c r="D210" s="84"/>
      <c r="F210" s="1" t="str">
        <f t="shared" si="5"/>
        <v>6C7009</v>
      </c>
      <c r="G210" s="33" t="s">
        <v>674</v>
      </c>
      <c r="H210" s="33" t="s">
        <v>683</v>
      </c>
      <c r="I210" s="33" t="s">
        <v>682</v>
      </c>
      <c r="J210" s="33" t="s">
        <v>699</v>
      </c>
      <c r="K210" s="52"/>
    </row>
    <row r="211" spans="1:11" ht="15" customHeight="1" x14ac:dyDescent="0.25">
      <c r="A211" s="70" t="str">
        <f t="shared" si="6"/>
        <v>6C7010</v>
      </c>
      <c r="B211" s="37" t="s">
        <v>177</v>
      </c>
      <c r="C211" s="43" t="s">
        <v>6</v>
      </c>
      <c r="D211" s="84"/>
      <c r="F211" s="1" t="str">
        <f t="shared" si="5"/>
        <v>6C7010</v>
      </c>
      <c r="G211" s="33" t="s">
        <v>674</v>
      </c>
      <c r="H211" s="33" t="s">
        <v>683</v>
      </c>
      <c r="I211" s="33" t="s">
        <v>682</v>
      </c>
      <c r="J211" s="33" t="s">
        <v>700</v>
      </c>
      <c r="K211" s="52"/>
    </row>
    <row r="212" spans="1:11" ht="15" customHeight="1" x14ac:dyDescent="0.25">
      <c r="A212" s="70" t="str">
        <f t="shared" si="6"/>
        <v>6C7011</v>
      </c>
      <c r="B212" s="37" t="s">
        <v>178</v>
      </c>
      <c r="C212" s="43" t="s">
        <v>6</v>
      </c>
      <c r="D212" s="84"/>
      <c r="F212" s="1" t="str">
        <f t="shared" si="5"/>
        <v>6C7011</v>
      </c>
      <c r="G212" s="33" t="s">
        <v>674</v>
      </c>
      <c r="H212" s="33" t="s">
        <v>683</v>
      </c>
      <c r="I212" s="33" t="s">
        <v>682</v>
      </c>
      <c r="J212" s="33" t="s">
        <v>701</v>
      </c>
      <c r="K212" s="52"/>
    </row>
    <row r="213" spans="1:11" ht="15" customHeight="1" x14ac:dyDescent="0.25">
      <c r="A213" s="70" t="str">
        <f t="shared" si="6"/>
        <v>6C7012</v>
      </c>
      <c r="B213" s="37" t="s">
        <v>179</v>
      </c>
      <c r="C213" s="43" t="s">
        <v>6</v>
      </c>
      <c r="D213" s="84"/>
      <c r="F213" s="1" t="str">
        <f t="shared" si="5"/>
        <v>6C7012</v>
      </c>
      <c r="G213" s="33" t="s">
        <v>674</v>
      </c>
      <c r="H213" s="33" t="s">
        <v>683</v>
      </c>
      <c r="I213" s="33" t="s">
        <v>682</v>
      </c>
      <c r="J213" s="33" t="s">
        <v>702</v>
      </c>
      <c r="K213" s="52"/>
    </row>
    <row r="214" spans="1:11" ht="15" customHeight="1" x14ac:dyDescent="0.25">
      <c r="A214" s="70" t="str">
        <f t="shared" si="6"/>
        <v>6C7013</v>
      </c>
      <c r="B214" s="37" t="s">
        <v>180</v>
      </c>
      <c r="C214" s="43" t="s">
        <v>6</v>
      </c>
      <c r="D214" s="84"/>
      <c r="F214" s="1" t="str">
        <f t="shared" si="5"/>
        <v>6C7013</v>
      </c>
      <c r="G214" s="33" t="s">
        <v>674</v>
      </c>
      <c r="H214" s="33" t="s">
        <v>683</v>
      </c>
      <c r="I214" s="33" t="s">
        <v>682</v>
      </c>
      <c r="J214" s="33" t="s">
        <v>703</v>
      </c>
      <c r="K214" s="52"/>
    </row>
    <row r="215" spans="1:11" ht="15" customHeight="1" x14ac:dyDescent="0.25">
      <c r="A215" s="70" t="str">
        <f t="shared" si="6"/>
        <v>6C7014</v>
      </c>
      <c r="B215" s="37" t="s">
        <v>181</v>
      </c>
      <c r="C215" s="43" t="s">
        <v>6</v>
      </c>
      <c r="D215" s="84"/>
      <c r="F215" s="1" t="str">
        <f t="shared" si="5"/>
        <v>6C7014</v>
      </c>
      <c r="G215" s="33" t="s">
        <v>674</v>
      </c>
      <c r="H215" s="33" t="s">
        <v>683</v>
      </c>
      <c r="I215" s="33" t="s">
        <v>682</v>
      </c>
      <c r="J215" s="33" t="s">
        <v>704</v>
      </c>
      <c r="K215" s="52"/>
    </row>
    <row r="216" spans="1:11" ht="15" customHeight="1" x14ac:dyDescent="0.25">
      <c r="A216" s="70" t="str">
        <f t="shared" si="6"/>
        <v>6C7015</v>
      </c>
      <c r="B216" s="37" t="s">
        <v>182</v>
      </c>
      <c r="C216" s="43" t="s">
        <v>6</v>
      </c>
      <c r="D216" s="84"/>
      <c r="F216" s="1" t="str">
        <f t="shared" si="5"/>
        <v>6C7015</v>
      </c>
      <c r="G216" s="33" t="s">
        <v>674</v>
      </c>
      <c r="H216" s="33" t="s">
        <v>683</v>
      </c>
      <c r="I216" s="33" t="s">
        <v>682</v>
      </c>
      <c r="J216" s="33" t="s">
        <v>705</v>
      </c>
      <c r="K216" s="52"/>
    </row>
    <row r="217" spans="1:11" ht="15" customHeight="1" x14ac:dyDescent="0.25">
      <c r="A217" s="70" t="str">
        <f t="shared" si="6"/>
        <v>6C7016</v>
      </c>
      <c r="B217" s="37" t="s">
        <v>183</v>
      </c>
      <c r="C217" s="43" t="s">
        <v>6</v>
      </c>
      <c r="D217" s="84"/>
      <c r="F217" s="1" t="str">
        <f t="shared" si="5"/>
        <v>6C7016</v>
      </c>
      <c r="G217" s="33" t="s">
        <v>674</v>
      </c>
      <c r="H217" s="33" t="s">
        <v>683</v>
      </c>
      <c r="I217" s="33" t="s">
        <v>682</v>
      </c>
      <c r="J217" s="33" t="s">
        <v>706</v>
      </c>
      <c r="K217" s="52"/>
    </row>
    <row r="218" spans="1:11" ht="15" customHeight="1" x14ac:dyDescent="0.25">
      <c r="A218" s="70" t="str">
        <f t="shared" si="6"/>
        <v>6C7017</v>
      </c>
      <c r="B218" s="37" t="s">
        <v>184</v>
      </c>
      <c r="C218" s="43" t="s">
        <v>6</v>
      </c>
      <c r="D218" s="84"/>
      <c r="F218" s="1" t="str">
        <f t="shared" si="5"/>
        <v>6C7017</v>
      </c>
      <c r="G218" s="33" t="s">
        <v>674</v>
      </c>
      <c r="H218" s="33" t="s">
        <v>683</v>
      </c>
      <c r="I218" s="33" t="s">
        <v>682</v>
      </c>
      <c r="J218" s="33" t="s">
        <v>707</v>
      </c>
      <c r="K218" s="52"/>
    </row>
    <row r="219" spans="1:11" ht="15" customHeight="1" x14ac:dyDescent="0.25">
      <c r="A219" s="70" t="str">
        <f t="shared" si="6"/>
        <v>6C7018</v>
      </c>
      <c r="B219" s="37" t="s">
        <v>185</v>
      </c>
      <c r="C219" s="43" t="s">
        <v>6</v>
      </c>
      <c r="D219" s="84"/>
      <c r="F219" s="1" t="str">
        <f t="shared" si="5"/>
        <v>6C7018</v>
      </c>
      <c r="G219" s="33" t="s">
        <v>674</v>
      </c>
      <c r="H219" s="33" t="s">
        <v>683</v>
      </c>
      <c r="I219" s="33" t="s">
        <v>682</v>
      </c>
      <c r="J219" s="33" t="s">
        <v>708</v>
      </c>
      <c r="K219" s="52"/>
    </row>
    <row r="220" spans="1:11" ht="15" customHeight="1" x14ac:dyDescent="0.25">
      <c r="A220" s="70" t="str">
        <f t="shared" si="6"/>
        <v>6C7019</v>
      </c>
      <c r="B220" s="37" t="s">
        <v>186</v>
      </c>
      <c r="C220" s="43" t="s">
        <v>6</v>
      </c>
      <c r="D220" s="84"/>
      <c r="F220" s="1" t="str">
        <f t="shared" si="5"/>
        <v>6C7019</v>
      </c>
      <c r="G220" s="33" t="s">
        <v>674</v>
      </c>
      <c r="H220" s="33" t="s">
        <v>683</v>
      </c>
      <c r="I220" s="33" t="s">
        <v>682</v>
      </c>
      <c r="J220" s="33" t="s">
        <v>709</v>
      </c>
      <c r="K220" s="52"/>
    </row>
    <row r="221" spans="1:11" ht="15" customHeight="1" x14ac:dyDescent="0.25">
      <c r="A221" s="70" t="str">
        <f t="shared" si="6"/>
        <v>6C7020</v>
      </c>
      <c r="B221" s="37" t="s">
        <v>187</v>
      </c>
      <c r="C221" s="43" t="s">
        <v>6</v>
      </c>
      <c r="D221" s="84"/>
      <c r="F221" s="1" t="str">
        <f t="shared" si="5"/>
        <v>6C7020</v>
      </c>
      <c r="G221" s="33" t="s">
        <v>674</v>
      </c>
      <c r="H221" s="33" t="s">
        <v>683</v>
      </c>
      <c r="I221" s="33" t="s">
        <v>682</v>
      </c>
      <c r="J221" s="33" t="s">
        <v>710</v>
      </c>
      <c r="K221" s="52"/>
    </row>
    <row r="222" spans="1:11" ht="15" customHeight="1" x14ac:dyDescent="0.25">
      <c r="A222" s="70" t="str">
        <f t="shared" si="6"/>
        <v>6C7021</v>
      </c>
      <c r="B222" s="37" t="s">
        <v>188</v>
      </c>
      <c r="C222" s="43" t="s">
        <v>6</v>
      </c>
      <c r="D222" s="84"/>
      <c r="F222" s="1" t="str">
        <f t="shared" si="5"/>
        <v>6C7021</v>
      </c>
      <c r="G222" s="33" t="s">
        <v>674</v>
      </c>
      <c r="H222" s="33" t="s">
        <v>683</v>
      </c>
      <c r="I222" s="33" t="s">
        <v>682</v>
      </c>
      <c r="J222" s="33" t="s">
        <v>711</v>
      </c>
      <c r="K222" s="52"/>
    </row>
    <row r="223" spans="1:11" ht="15" customHeight="1" x14ac:dyDescent="0.25">
      <c r="A223" s="70" t="str">
        <f t="shared" si="6"/>
        <v>6C7022</v>
      </c>
      <c r="B223" s="37" t="s">
        <v>189</v>
      </c>
      <c r="C223" s="43" t="s">
        <v>6</v>
      </c>
      <c r="D223" s="84"/>
      <c r="F223" s="1" t="str">
        <f t="shared" si="5"/>
        <v>6C7022</v>
      </c>
      <c r="G223" s="33" t="s">
        <v>674</v>
      </c>
      <c r="H223" s="33" t="s">
        <v>683</v>
      </c>
      <c r="I223" s="33" t="s">
        <v>682</v>
      </c>
      <c r="J223" s="33" t="s">
        <v>712</v>
      </c>
      <c r="K223" s="52"/>
    </row>
    <row r="224" spans="1:11" ht="15" customHeight="1" x14ac:dyDescent="0.25">
      <c r="A224" s="70" t="str">
        <f t="shared" si="6"/>
        <v>6C7023</v>
      </c>
      <c r="B224" s="122" t="s">
        <v>190</v>
      </c>
      <c r="C224" s="123" t="s">
        <v>6</v>
      </c>
      <c r="D224" s="84"/>
      <c r="F224" s="1" t="str">
        <f t="shared" si="5"/>
        <v>6C7023</v>
      </c>
      <c r="G224" s="33" t="s">
        <v>674</v>
      </c>
      <c r="H224" s="33" t="s">
        <v>683</v>
      </c>
      <c r="I224" s="33" t="s">
        <v>682</v>
      </c>
      <c r="J224" s="33" t="s">
        <v>713</v>
      </c>
      <c r="K224" s="52"/>
    </row>
    <row r="225" spans="1:11" ht="15" customHeight="1" x14ac:dyDescent="0.25">
      <c r="A225" s="70" t="str">
        <f t="shared" si="6"/>
        <v>6C7024</v>
      </c>
      <c r="B225" s="37" t="s">
        <v>191</v>
      </c>
      <c r="C225" s="43" t="s">
        <v>6</v>
      </c>
      <c r="D225" s="84"/>
      <c r="F225" s="1" t="str">
        <f t="shared" si="5"/>
        <v>6C7024</v>
      </c>
      <c r="G225" s="33" t="s">
        <v>674</v>
      </c>
      <c r="H225" s="33" t="s">
        <v>683</v>
      </c>
      <c r="I225" s="33" t="s">
        <v>682</v>
      </c>
      <c r="J225" s="33" t="s">
        <v>714</v>
      </c>
      <c r="K225" s="52"/>
    </row>
    <row r="226" spans="1:11" ht="15" customHeight="1" x14ac:dyDescent="0.25">
      <c r="A226" s="70" t="str">
        <f t="shared" si="6"/>
        <v>6C7025</v>
      </c>
      <c r="B226" s="37" t="s">
        <v>192</v>
      </c>
      <c r="C226" s="43" t="s">
        <v>6</v>
      </c>
      <c r="D226" s="84"/>
      <c r="F226" s="1" t="str">
        <f t="shared" si="5"/>
        <v>6C7025</v>
      </c>
      <c r="G226" s="33" t="s">
        <v>674</v>
      </c>
      <c r="H226" s="33" t="s">
        <v>683</v>
      </c>
      <c r="I226" s="33" t="s">
        <v>682</v>
      </c>
      <c r="J226" s="33" t="s">
        <v>715</v>
      </c>
      <c r="K226" s="52"/>
    </row>
    <row r="227" spans="1:11" ht="15" customHeight="1" x14ac:dyDescent="0.25">
      <c r="A227" s="70" t="str">
        <f t="shared" si="6"/>
        <v>6C7026</v>
      </c>
      <c r="B227" s="37" t="s">
        <v>193</v>
      </c>
      <c r="C227" s="43" t="s">
        <v>6</v>
      </c>
      <c r="D227" s="84"/>
      <c r="F227" s="1" t="str">
        <f t="shared" si="5"/>
        <v>6C7026</v>
      </c>
      <c r="G227" s="33" t="s">
        <v>674</v>
      </c>
      <c r="H227" s="33" t="s">
        <v>683</v>
      </c>
      <c r="I227" s="33" t="s">
        <v>682</v>
      </c>
      <c r="J227" s="33" t="s">
        <v>716</v>
      </c>
      <c r="K227" s="52"/>
    </row>
    <row r="228" spans="1:11" ht="15" customHeight="1" x14ac:dyDescent="0.25">
      <c r="A228" s="70" t="str">
        <f t="shared" si="6"/>
        <v>6C7027</v>
      </c>
      <c r="B228" s="37" t="s">
        <v>194</v>
      </c>
      <c r="C228" s="43" t="s">
        <v>6</v>
      </c>
      <c r="D228" s="84"/>
      <c r="F228" s="1" t="str">
        <f t="shared" si="5"/>
        <v>6C7027</v>
      </c>
      <c r="G228" s="33" t="s">
        <v>674</v>
      </c>
      <c r="H228" s="33" t="s">
        <v>683</v>
      </c>
      <c r="I228" s="33" t="s">
        <v>682</v>
      </c>
      <c r="J228" s="33" t="s">
        <v>717</v>
      </c>
      <c r="K228" s="52"/>
    </row>
    <row r="229" spans="1:11" ht="15" customHeight="1" x14ac:dyDescent="0.25">
      <c r="A229" s="70" t="str">
        <f t="shared" si="6"/>
        <v>6C7028</v>
      </c>
      <c r="B229" s="37" t="s">
        <v>195</v>
      </c>
      <c r="C229" s="43" t="s">
        <v>6</v>
      </c>
      <c r="D229" s="84"/>
      <c r="F229" s="1" t="str">
        <f t="shared" si="5"/>
        <v>6C7028</v>
      </c>
      <c r="G229" s="33" t="s">
        <v>674</v>
      </c>
      <c r="H229" s="33" t="s">
        <v>683</v>
      </c>
      <c r="I229" s="33" t="s">
        <v>682</v>
      </c>
      <c r="J229" s="33" t="s">
        <v>718</v>
      </c>
      <c r="K229" s="52"/>
    </row>
    <row r="230" spans="1:11" ht="15" customHeight="1" x14ac:dyDescent="0.25">
      <c r="A230" s="70" t="str">
        <f t="shared" si="6"/>
        <v>6C7029</v>
      </c>
      <c r="B230" s="37" t="s">
        <v>196</v>
      </c>
      <c r="C230" s="43" t="s">
        <v>6</v>
      </c>
      <c r="D230" s="84"/>
      <c r="F230" s="1" t="str">
        <f t="shared" si="5"/>
        <v>6C7029</v>
      </c>
      <c r="G230" s="33" t="s">
        <v>674</v>
      </c>
      <c r="H230" s="33" t="s">
        <v>683</v>
      </c>
      <c r="I230" s="33" t="s">
        <v>682</v>
      </c>
      <c r="J230" s="33" t="s">
        <v>719</v>
      </c>
      <c r="K230" s="52"/>
    </row>
    <row r="231" spans="1:11" ht="15" customHeight="1" x14ac:dyDescent="0.25">
      <c r="A231" s="70" t="str">
        <f t="shared" si="6"/>
        <v>6C7030</v>
      </c>
      <c r="B231" s="37" t="s">
        <v>197</v>
      </c>
      <c r="C231" s="43" t="s">
        <v>6</v>
      </c>
      <c r="D231" s="84"/>
      <c r="F231" s="1" t="str">
        <f t="shared" si="5"/>
        <v>6C7030</v>
      </c>
      <c r="G231" s="33" t="s">
        <v>674</v>
      </c>
      <c r="H231" s="33" t="s">
        <v>683</v>
      </c>
      <c r="I231" s="33" t="s">
        <v>682</v>
      </c>
      <c r="J231" s="33" t="s">
        <v>720</v>
      </c>
      <c r="K231" s="52"/>
    </row>
    <row r="232" spans="1:11" ht="15" customHeight="1" x14ac:dyDescent="0.25">
      <c r="A232" s="70" t="str">
        <f t="shared" si="6"/>
        <v>6C7031</v>
      </c>
      <c r="B232" s="37" t="s">
        <v>198</v>
      </c>
      <c r="C232" s="43" t="s">
        <v>6</v>
      </c>
      <c r="D232" s="84"/>
      <c r="F232" s="1" t="str">
        <f t="shared" si="5"/>
        <v>6C7031</v>
      </c>
      <c r="G232" s="33" t="s">
        <v>674</v>
      </c>
      <c r="H232" s="33" t="s">
        <v>683</v>
      </c>
      <c r="I232" s="33" t="s">
        <v>682</v>
      </c>
      <c r="J232" s="33" t="s">
        <v>721</v>
      </c>
      <c r="K232" s="52"/>
    </row>
    <row r="233" spans="1:11" ht="15" customHeight="1" x14ac:dyDescent="0.25">
      <c r="A233" s="70" t="str">
        <f t="shared" si="6"/>
        <v>6C7032</v>
      </c>
      <c r="B233" s="37" t="s">
        <v>199</v>
      </c>
      <c r="C233" s="43" t="s">
        <v>6</v>
      </c>
      <c r="D233" s="84"/>
      <c r="F233" s="1" t="str">
        <f t="shared" si="5"/>
        <v>6C7032</v>
      </c>
      <c r="G233" s="33" t="s">
        <v>674</v>
      </c>
      <c r="H233" s="33" t="s">
        <v>683</v>
      </c>
      <c r="I233" s="33" t="s">
        <v>682</v>
      </c>
      <c r="J233" s="33" t="s">
        <v>722</v>
      </c>
      <c r="K233" s="52"/>
    </row>
    <row r="234" spans="1:11" ht="15" customHeight="1" x14ac:dyDescent="0.25">
      <c r="A234" s="70" t="str">
        <f t="shared" si="6"/>
        <v>6C7033</v>
      </c>
      <c r="B234" s="37" t="s">
        <v>200</v>
      </c>
      <c r="C234" s="43" t="s">
        <v>6</v>
      </c>
      <c r="D234" s="84"/>
      <c r="F234" s="1" t="str">
        <f t="shared" si="5"/>
        <v>6C7033</v>
      </c>
      <c r="G234" s="33" t="s">
        <v>674</v>
      </c>
      <c r="H234" s="33" t="s">
        <v>683</v>
      </c>
      <c r="I234" s="33" t="s">
        <v>682</v>
      </c>
      <c r="J234" s="33" t="s">
        <v>723</v>
      </c>
      <c r="K234" s="52"/>
    </row>
    <row r="235" spans="1:11" ht="15" customHeight="1" x14ac:dyDescent="0.25">
      <c r="A235" s="70" t="str">
        <f t="shared" si="6"/>
        <v>6C7034</v>
      </c>
      <c r="B235" s="37" t="s">
        <v>201</v>
      </c>
      <c r="C235" s="43" t="s">
        <v>6</v>
      </c>
      <c r="D235" s="84"/>
      <c r="F235" s="1" t="str">
        <f t="shared" si="5"/>
        <v>6C7034</v>
      </c>
      <c r="G235" s="33" t="s">
        <v>674</v>
      </c>
      <c r="H235" s="33" t="s">
        <v>683</v>
      </c>
      <c r="I235" s="33" t="s">
        <v>682</v>
      </c>
      <c r="J235" s="33" t="s">
        <v>724</v>
      </c>
      <c r="K235" s="52"/>
    </row>
    <row r="236" spans="1:11" ht="15" customHeight="1" x14ac:dyDescent="0.25">
      <c r="A236" s="70" t="str">
        <f t="shared" si="6"/>
        <v>6C7035</v>
      </c>
      <c r="B236" s="37" t="s">
        <v>202</v>
      </c>
      <c r="C236" s="43" t="s">
        <v>6</v>
      </c>
      <c r="D236" s="84"/>
      <c r="F236" s="1" t="str">
        <f t="shared" si="5"/>
        <v>6C7035</v>
      </c>
      <c r="G236" s="33" t="s">
        <v>674</v>
      </c>
      <c r="H236" s="33" t="s">
        <v>683</v>
      </c>
      <c r="I236" s="33" t="s">
        <v>682</v>
      </c>
      <c r="J236" s="33" t="s">
        <v>725</v>
      </c>
      <c r="K236" s="52"/>
    </row>
    <row r="237" spans="1:11" ht="15" customHeight="1" x14ac:dyDescent="0.25">
      <c r="A237" s="70" t="str">
        <f t="shared" si="6"/>
        <v>6C7036</v>
      </c>
      <c r="B237" s="37" t="s">
        <v>203</v>
      </c>
      <c r="C237" s="43" t="s">
        <v>6</v>
      </c>
      <c r="D237" s="84"/>
      <c r="F237" s="1" t="str">
        <f t="shared" si="5"/>
        <v>6C7036</v>
      </c>
      <c r="G237" s="33" t="s">
        <v>674</v>
      </c>
      <c r="H237" s="33" t="s">
        <v>683</v>
      </c>
      <c r="I237" s="33" t="s">
        <v>682</v>
      </c>
      <c r="J237" s="33" t="s">
        <v>726</v>
      </c>
      <c r="K237" s="52"/>
    </row>
    <row r="238" spans="1:11" ht="15" customHeight="1" x14ac:dyDescent="0.25">
      <c r="A238" s="70" t="str">
        <f t="shared" si="6"/>
        <v>6C7037</v>
      </c>
      <c r="B238" s="37" t="s">
        <v>204</v>
      </c>
      <c r="C238" s="43" t="s">
        <v>6</v>
      </c>
      <c r="D238" s="84"/>
      <c r="F238" s="1" t="str">
        <f t="shared" si="5"/>
        <v>6C7037</v>
      </c>
      <c r="G238" s="33" t="s">
        <v>674</v>
      </c>
      <c r="H238" s="33" t="s">
        <v>683</v>
      </c>
      <c r="I238" s="33" t="s">
        <v>682</v>
      </c>
      <c r="J238" s="33" t="s">
        <v>727</v>
      </c>
      <c r="K238" s="52"/>
    </row>
    <row r="239" spans="1:11" ht="15" customHeight="1" x14ac:dyDescent="0.25">
      <c r="A239" s="70" t="str">
        <f t="shared" si="6"/>
        <v>6C7038</v>
      </c>
      <c r="B239" s="37" t="s">
        <v>205</v>
      </c>
      <c r="C239" s="43" t="s">
        <v>6</v>
      </c>
      <c r="D239" s="84"/>
      <c r="F239" s="1" t="str">
        <f t="shared" si="5"/>
        <v>6C7038</v>
      </c>
      <c r="G239" s="33" t="s">
        <v>674</v>
      </c>
      <c r="H239" s="33" t="s">
        <v>683</v>
      </c>
      <c r="I239" s="33" t="s">
        <v>682</v>
      </c>
      <c r="J239" s="33" t="s">
        <v>728</v>
      </c>
      <c r="K239" s="52"/>
    </row>
    <row r="240" spans="1:11" ht="15" customHeight="1" x14ac:dyDescent="0.25">
      <c r="A240" s="70" t="str">
        <f t="shared" si="6"/>
        <v>6C7039</v>
      </c>
      <c r="B240" s="37" t="s">
        <v>206</v>
      </c>
      <c r="C240" s="43" t="s">
        <v>6</v>
      </c>
      <c r="D240" s="84"/>
      <c r="F240" s="1" t="str">
        <f t="shared" si="5"/>
        <v>6C7039</v>
      </c>
      <c r="G240" s="33" t="s">
        <v>674</v>
      </c>
      <c r="H240" s="33" t="s">
        <v>683</v>
      </c>
      <c r="I240" s="33" t="s">
        <v>682</v>
      </c>
      <c r="J240" s="33" t="s">
        <v>729</v>
      </c>
      <c r="K240" s="52"/>
    </row>
    <row r="241" spans="1:11" ht="15" customHeight="1" x14ac:dyDescent="0.25">
      <c r="A241" s="70" t="str">
        <f t="shared" si="6"/>
        <v>6C7040</v>
      </c>
      <c r="B241" s="37" t="s">
        <v>207</v>
      </c>
      <c r="C241" s="43" t="s">
        <v>6</v>
      </c>
      <c r="D241" s="84"/>
      <c r="F241" s="1" t="str">
        <f t="shared" si="5"/>
        <v>6C7040</v>
      </c>
      <c r="G241" s="33" t="s">
        <v>674</v>
      </c>
      <c r="H241" s="33" t="s">
        <v>683</v>
      </c>
      <c r="I241" s="33" t="s">
        <v>682</v>
      </c>
      <c r="J241" s="33" t="s">
        <v>730</v>
      </c>
      <c r="K241" s="52"/>
    </row>
    <row r="242" spans="1:11" ht="15" customHeight="1" x14ac:dyDescent="0.25">
      <c r="A242" s="70" t="str">
        <f t="shared" si="6"/>
        <v>6C7041</v>
      </c>
      <c r="B242" s="37" t="s">
        <v>208</v>
      </c>
      <c r="C242" s="43" t="s">
        <v>6</v>
      </c>
      <c r="D242" s="84"/>
      <c r="F242" s="1" t="str">
        <f t="shared" si="5"/>
        <v>6C7041</v>
      </c>
      <c r="G242" s="33" t="s">
        <v>674</v>
      </c>
      <c r="H242" s="33" t="s">
        <v>683</v>
      </c>
      <c r="I242" s="33" t="s">
        <v>682</v>
      </c>
      <c r="J242" s="33" t="s">
        <v>731</v>
      </c>
      <c r="K242" s="52"/>
    </row>
    <row r="243" spans="1:11" ht="15" customHeight="1" x14ac:dyDescent="0.25">
      <c r="A243" s="70" t="str">
        <f t="shared" si="6"/>
        <v>6C7042</v>
      </c>
      <c r="B243" s="37" t="s">
        <v>209</v>
      </c>
      <c r="C243" s="43" t="s">
        <v>6</v>
      </c>
      <c r="D243" s="84"/>
      <c r="F243" s="1" t="str">
        <f t="shared" si="5"/>
        <v>6C7042</v>
      </c>
      <c r="G243" s="33" t="s">
        <v>674</v>
      </c>
      <c r="H243" s="33" t="s">
        <v>683</v>
      </c>
      <c r="I243" s="33" t="s">
        <v>682</v>
      </c>
      <c r="J243" s="33" t="s">
        <v>732</v>
      </c>
      <c r="K243" s="52"/>
    </row>
    <row r="244" spans="1:11" ht="15" customHeight="1" x14ac:dyDescent="0.25">
      <c r="A244" s="70" t="str">
        <f t="shared" si="6"/>
        <v>6C7043</v>
      </c>
      <c r="B244" s="37" t="s">
        <v>210</v>
      </c>
      <c r="C244" s="43" t="s">
        <v>6</v>
      </c>
      <c r="D244" s="84"/>
      <c r="F244" s="1" t="str">
        <f t="shared" si="5"/>
        <v>6C7043</v>
      </c>
      <c r="G244" s="33" t="s">
        <v>674</v>
      </c>
      <c r="H244" s="33" t="s">
        <v>683</v>
      </c>
      <c r="I244" s="33" t="s">
        <v>682</v>
      </c>
      <c r="J244" s="33" t="s">
        <v>733</v>
      </c>
      <c r="K244" s="52"/>
    </row>
    <row r="245" spans="1:11" ht="15" customHeight="1" x14ac:dyDescent="0.25">
      <c r="A245" s="70" t="str">
        <f t="shared" si="6"/>
        <v>6C7044</v>
      </c>
      <c r="B245" s="37" t="s">
        <v>211</v>
      </c>
      <c r="C245" s="43" t="s">
        <v>6</v>
      </c>
      <c r="D245" s="84"/>
      <c r="F245" s="1" t="str">
        <f t="shared" si="5"/>
        <v>6C7044</v>
      </c>
      <c r="G245" s="33" t="s">
        <v>674</v>
      </c>
      <c r="H245" s="33" t="s">
        <v>683</v>
      </c>
      <c r="I245" s="33" t="s">
        <v>682</v>
      </c>
      <c r="J245" s="33" t="s">
        <v>734</v>
      </c>
      <c r="K245" s="52"/>
    </row>
    <row r="246" spans="1:11" ht="15" customHeight="1" x14ac:dyDescent="0.25">
      <c r="A246" s="70" t="str">
        <f t="shared" si="6"/>
        <v>6C7045</v>
      </c>
      <c r="B246" s="37" t="s">
        <v>212</v>
      </c>
      <c r="C246" s="43" t="s">
        <v>6</v>
      </c>
      <c r="D246" s="84"/>
      <c r="F246" s="1" t="str">
        <f t="shared" si="5"/>
        <v>6C7045</v>
      </c>
      <c r="G246" s="33" t="s">
        <v>674</v>
      </c>
      <c r="H246" s="33" t="s">
        <v>683</v>
      </c>
      <c r="I246" s="33" t="s">
        <v>682</v>
      </c>
      <c r="J246" s="33" t="s">
        <v>735</v>
      </c>
      <c r="K246" s="52"/>
    </row>
    <row r="247" spans="1:11" ht="15" customHeight="1" x14ac:dyDescent="0.25">
      <c r="A247" s="70" t="str">
        <f t="shared" si="6"/>
        <v>6C7046</v>
      </c>
      <c r="B247" s="37" t="s">
        <v>213</v>
      </c>
      <c r="C247" s="43" t="s">
        <v>6</v>
      </c>
      <c r="D247" s="84"/>
      <c r="F247" s="1" t="str">
        <f t="shared" si="5"/>
        <v>6C7046</v>
      </c>
      <c r="G247" s="33" t="s">
        <v>674</v>
      </c>
      <c r="H247" s="33" t="s">
        <v>683</v>
      </c>
      <c r="I247" s="33" t="s">
        <v>682</v>
      </c>
      <c r="J247" s="33" t="s">
        <v>736</v>
      </c>
      <c r="K247" s="52"/>
    </row>
    <row r="248" spans="1:11" ht="15" customHeight="1" x14ac:dyDescent="0.25">
      <c r="A248" s="70" t="str">
        <f t="shared" si="6"/>
        <v>6C7047</v>
      </c>
      <c r="B248" s="37" t="s">
        <v>214</v>
      </c>
      <c r="C248" s="43" t="s">
        <v>6</v>
      </c>
      <c r="D248" s="84"/>
      <c r="F248" s="1" t="str">
        <f t="shared" si="5"/>
        <v>6C7047</v>
      </c>
      <c r="G248" s="33" t="s">
        <v>674</v>
      </c>
      <c r="H248" s="33" t="s">
        <v>683</v>
      </c>
      <c r="I248" s="33" t="s">
        <v>682</v>
      </c>
      <c r="J248" s="33" t="s">
        <v>737</v>
      </c>
      <c r="K248" s="52"/>
    </row>
    <row r="249" spans="1:11" ht="15" customHeight="1" x14ac:dyDescent="0.25">
      <c r="A249" s="70" t="str">
        <f t="shared" si="6"/>
        <v>6C7048</v>
      </c>
      <c r="B249" s="37" t="s">
        <v>215</v>
      </c>
      <c r="C249" s="43" t="s">
        <v>6</v>
      </c>
      <c r="D249" s="84"/>
      <c r="F249" s="1" t="str">
        <f t="shared" si="5"/>
        <v>6C7048</v>
      </c>
      <c r="G249" s="33" t="s">
        <v>674</v>
      </c>
      <c r="H249" s="33" t="s">
        <v>683</v>
      </c>
      <c r="I249" s="33" t="s">
        <v>682</v>
      </c>
      <c r="J249" s="33" t="s">
        <v>738</v>
      </c>
      <c r="K249" s="52"/>
    </row>
    <row r="250" spans="1:11" ht="15" customHeight="1" x14ac:dyDescent="0.25">
      <c r="A250" s="70" t="str">
        <f t="shared" si="6"/>
        <v>6C7049</v>
      </c>
      <c r="B250" s="37" t="s">
        <v>216</v>
      </c>
      <c r="C250" s="43" t="s">
        <v>6</v>
      </c>
      <c r="D250" s="84"/>
      <c r="F250" s="1" t="str">
        <f t="shared" si="5"/>
        <v>6C7049</v>
      </c>
      <c r="G250" s="33" t="s">
        <v>674</v>
      </c>
      <c r="H250" s="33" t="s">
        <v>683</v>
      </c>
      <c r="I250" s="33" t="s">
        <v>682</v>
      </c>
      <c r="J250" s="33" t="s">
        <v>739</v>
      </c>
      <c r="K250" s="52"/>
    </row>
    <row r="251" spans="1:11" ht="15" customHeight="1" x14ac:dyDescent="0.25">
      <c r="A251" s="70" t="str">
        <f t="shared" si="6"/>
        <v>6C7050</v>
      </c>
      <c r="B251" s="37" t="s">
        <v>217</v>
      </c>
      <c r="C251" s="43" t="s">
        <v>6</v>
      </c>
      <c r="D251" s="84"/>
      <c r="F251" s="1" t="str">
        <f t="shared" si="5"/>
        <v>6C7050</v>
      </c>
      <c r="G251" s="33" t="s">
        <v>674</v>
      </c>
      <c r="H251" s="33" t="s">
        <v>683</v>
      </c>
      <c r="I251" s="33" t="s">
        <v>682</v>
      </c>
      <c r="J251" s="33" t="s">
        <v>740</v>
      </c>
      <c r="K251" s="52"/>
    </row>
    <row r="252" spans="1:11" ht="15" customHeight="1" x14ac:dyDescent="0.25">
      <c r="A252" s="70" t="str">
        <f t="shared" si="6"/>
        <v>6C7051</v>
      </c>
      <c r="B252" s="37" t="s">
        <v>218</v>
      </c>
      <c r="C252" s="43" t="s">
        <v>6</v>
      </c>
      <c r="D252" s="84"/>
      <c r="F252" s="1" t="str">
        <f t="shared" si="5"/>
        <v>6C7051</v>
      </c>
      <c r="G252" s="33" t="s">
        <v>674</v>
      </c>
      <c r="H252" s="33" t="s">
        <v>683</v>
      </c>
      <c r="I252" s="33" t="s">
        <v>682</v>
      </c>
      <c r="J252" s="33" t="s">
        <v>741</v>
      </c>
      <c r="K252" s="52"/>
    </row>
    <row r="253" spans="1:11" ht="15" customHeight="1" x14ac:dyDescent="0.25">
      <c r="A253" s="70" t="str">
        <f t="shared" si="6"/>
        <v>6C7052</v>
      </c>
      <c r="B253" s="37" t="s">
        <v>219</v>
      </c>
      <c r="C253" s="43" t="s">
        <v>6</v>
      </c>
      <c r="D253" s="84"/>
      <c r="F253" s="1" t="str">
        <f t="shared" si="5"/>
        <v>6C7052</v>
      </c>
      <c r="G253" s="33" t="s">
        <v>674</v>
      </c>
      <c r="H253" s="33" t="s">
        <v>683</v>
      </c>
      <c r="I253" s="33" t="s">
        <v>682</v>
      </c>
      <c r="J253" s="33" t="s">
        <v>742</v>
      </c>
      <c r="K253" s="52"/>
    </row>
    <row r="254" spans="1:11" ht="15" customHeight="1" x14ac:dyDescent="0.25">
      <c r="A254" s="70" t="str">
        <f t="shared" si="6"/>
        <v>6C7053</v>
      </c>
      <c r="B254" s="37" t="s">
        <v>220</v>
      </c>
      <c r="C254" s="43" t="s">
        <v>6</v>
      </c>
      <c r="D254" s="84"/>
      <c r="F254" s="1" t="str">
        <f t="shared" si="5"/>
        <v>6C7053</v>
      </c>
      <c r="G254" s="33" t="s">
        <v>674</v>
      </c>
      <c r="H254" s="33" t="s">
        <v>683</v>
      </c>
      <c r="I254" s="33" t="s">
        <v>682</v>
      </c>
      <c r="J254" s="33" t="s">
        <v>743</v>
      </c>
      <c r="K254" s="52"/>
    </row>
    <row r="255" spans="1:11" ht="15" customHeight="1" x14ac:dyDescent="0.25">
      <c r="A255" s="70" t="str">
        <f t="shared" si="6"/>
        <v>6C7054</v>
      </c>
      <c r="B255" s="37" t="s">
        <v>221</v>
      </c>
      <c r="C255" s="43" t="s">
        <v>6</v>
      </c>
      <c r="D255" s="84"/>
      <c r="F255" s="1" t="str">
        <f t="shared" si="5"/>
        <v>6C7054</v>
      </c>
      <c r="G255" s="33" t="s">
        <v>674</v>
      </c>
      <c r="H255" s="33" t="s">
        <v>683</v>
      </c>
      <c r="I255" s="33" t="s">
        <v>682</v>
      </c>
      <c r="J255" s="33" t="s">
        <v>744</v>
      </c>
      <c r="K255" s="52"/>
    </row>
    <row r="256" spans="1:11" ht="15" customHeight="1" x14ac:dyDescent="0.25">
      <c r="A256" s="70" t="str">
        <f t="shared" si="6"/>
        <v>6C7055</v>
      </c>
      <c r="B256" s="37" t="s">
        <v>222</v>
      </c>
      <c r="C256" s="43" t="s">
        <v>6</v>
      </c>
      <c r="D256" s="84"/>
      <c r="F256" s="1" t="str">
        <f t="shared" si="5"/>
        <v>6C7055</v>
      </c>
      <c r="G256" s="33" t="s">
        <v>674</v>
      </c>
      <c r="H256" s="33" t="s">
        <v>683</v>
      </c>
      <c r="I256" s="33" t="s">
        <v>682</v>
      </c>
      <c r="J256" s="33" t="s">
        <v>745</v>
      </c>
      <c r="K256" s="52"/>
    </row>
    <row r="257" spans="1:11" ht="15" customHeight="1" x14ac:dyDescent="0.25">
      <c r="A257" s="70" t="str">
        <f t="shared" si="6"/>
        <v>6C7056</v>
      </c>
      <c r="B257" s="37" t="s">
        <v>223</v>
      </c>
      <c r="C257" s="43" t="s">
        <v>6</v>
      </c>
      <c r="D257" s="84"/>
      <c r="F257" s="1" t="str">
        <f t="shared" si="5"/>
        <v>6C7056</v>
      </c>
      <c r="G257" s="33" t="s">
        <v>674</v>
      </c>
      <c r="H257" s="33" t="s">
        <v>683</v>
      </c>
      <c r="I257" s="33" t="s">
        <v>682</v>
      </c>
      <c r="J257" s="33" t="s">
        <v>746</v>
      </c>
      <c r="K257" s="52"/>
    </row>
    <row r="258" spans="1:11" ht="15" customHeight="1" x14ac:dyDescent="0.25">
      <c r="A258" s="70" t="str">
        <f t="shared" si="6"/>
        <v>6C7057</v>
      </c>
      <c r="B258" s="37" t="s">
        <v>224</v>
      </c>
      <c r="C258" s="43" t="s">
        <v>6</v>
      </c>
      <c r="D258" s="84"/>
      <c r="F258" s="1" t="str">
        <f t="shared" si="5"/>
        <v>6C7057</v>
      </c>
      <c r="G258" s="33" t="s">
        <v>674</v>
      </c>
      <c r="H258" s="33" t="s">
        <v>683</v>
      </c>
      <c r="I258" s="33" t="s">
        <v>682</v>
      </c>
      <c r="J258" s="33" t="s">
        <v>747</v>
      </c>
      <c r="K258" s="52"/>
    </row>
    <row r="259" spans="1:11" ht="15" customHeight="1" x14ac:dyDescent="0.25">
      <c r="A259" s="70" t="str">
        <f t="shared" si="6"/>
        <v>6C7058</v>
      </c>
      <c r="B259" s="37" t="s">
        <v>225</v>
      </c>
      <c r="C259" s="43" t="s">
        <v>6</v>
      </c>
      <c r="D259" s="84"/>
      <c r="F259" s="1" t="str">
        <f t="shared" si="5"/>
        <v>6C7058</v>
      </c>
      <c r="G259" s="33" t="s">
        <v>674</v>
      </c>
      <c r="H259" s="33" t="s">
        <v>683</v>
      </c>
      <c r="I259" s="33" t="s">
        <v>682</v>
      </c>
      <c r="J259" s="33" t="s">
        <v>748</v>
      </c>
      <c r="K259" s="52"/>
    </row>
    <row r="260" spans="1:11" ht="15" customHeight="1" x14ac:dyDescent="0.25">
      <c r="A260" s="70" t="str">
        <f t="shared" si="6"/>
        <v>6C7059</v>
      </c>
      <c r="B260" s="37" t="s">
        <v>226</v>
      </c>
      <c r="C260" s="43" t="s">
        <v>6</v>
      </c>
      <c r="D260" s="84"/>
      <c r="F260" s="1" t="str">
        <f t="shared" si="5"/>
        <v>6C7059</v>
      </c>
      <c r="G260" s="33" t="s">
        <v>674</v>
      </c>
      <c r="H260" s="33" t="s">
        <v>683</v>
      </c>
      <c r="I260" s="33" t="s">
        <v>682</v>
      </c>
      <c r="J260" s="33" t="s">
        <v>749</v>
      </c>
      <c r="K260" s="52"/>
    </row>
    <row r="261" spans="1:11" ht="15" customHeight="1" x14ac:dyDescent="0.25">
      <c r="A261" s="70" t="str">
        <f t="shared" si="6"/>
        <v>6C7060</v>
      </c>
      <c r="B261" s="37" t="s">
        <v>227</v>
      </c>
      <c r="C261" s="43" t="s">
        <v>6</v>
      </c>
      <c r="D261" s="84"/>
      <c r="F261" s="1" t="str">
        <f t="shared" si="5"/>
        <v>6C7060</v>
      </c>
      <c r="G261" s="33" t="s">
        <v>674</v>
      </c>
      <c r="H261" s="33" t="s">
        <v>683</v>
      </c>
      <c r="I261" s="33" t="s">
        <v>682</v>
      </c>
      <c r="J261" s="33" t="s">
        <v>750</v>
      </c>
      <c r="K261" s="52"/>
    </row>
    <row r="262" spans="1:11" ht="15" customHeight="1" x14ac:dyDescent="0.25">
      <c r="A262" s="70" t="str">
        <f t="shared" si="6"/>
        <v>6C7061</v>
      </c>
      <c r="B262" s="37" t="s">
        <v>228</v>
      </c>
      <c r="C262" s="43" t="s">
        <v>6</v>
      </c>
      <c r="D262" s="84"/>
      <c r="F262" s="1" t="str">
        <f t="shared" si="5"/>
        <v>6C7061</v>
      </c>
      <c r="G262" s="33" t="s">
        <v>674</v>
      </c>
      <c r="H262" s="33" t="s">
        <v>683</v>
      </c>
      <c r="I262" s="33" t="s">
        <v>682</v>
      </c>
      <c r="J262" s="33" t="s">
        <v>751</v>
      </c>
      <c r="K262" s="52"/>
    </row>
    <row r="263" spans="1:11" ht="15" customHeight="1" collapsed="1" x14ac:dyDescent="0.25">
      <c r="A263" s="70" t="str">
        <f t="shared" si="6"/>
        <v>6C8</v>
      </c>
      <c r="B263" s="45" t="s">
        <v>685</v>
      </c>
      <c r="C263" s="43"/>
      <c r="D263" s="121"/>
      <c r="F263" s="1" t="str">
        <f t="shared" si="5"/>
        <v>6C8</v>
      </c>
      <c r="G263" s="33" t="s">
        <v>674</v>
      </c>
      <c r="H263" s="33" t="s">
        <v>683</v>
      </c>
      <c r="I263" s="33" t="s">
        <v>684</v>
      </c>
      <c r="J263" s="33"/>
      <c r="K263" s="52"/>
    </row>
    <row r="264" spans="1:11" ht="263.5" x14ac:dyDescent="0.25">
      <c r="A264" s="70"/>
      <c r="B264" s="115" t="s">
        <v>555</v>
      </c>
      <c r="C264" s="43"/>
      <c r="D264" s="121"/>
      <c r="F264" s="1" t="str">
        <f>+_xlfn.CONCAT(G264,H264,I264,J264)</f>
        <v/>
      </c>
      <c r="G264" s="33"/>
      <c r="H264" s="33"/>
      <c r="I264" s="33"/>
      <c r="J264" s="33"/>
      <c r="K264" s="52"/>
    </row>
    <row r="265" spans="1:11" ht="15" customHeight="1" x14ac:dyDescent="0.25">
      <c r="A265" s="70" t="str">
        <f t="shared" si="6"/>
        <v>6C8001</v>
      </c>
      <c r="B265" s="37" t="s">
        <v>448</v>
      </c>
      <c r="C265" s="43" t="s">
        <v>2</v>
      </c>
      <c r="D265" s="84"/>
      <c r="F265" s="1" t="str">
        <f t="shared" si="5"/>
        <v>6C8001</v>
      </c>
      <c r="G265" s="33" t="s">
        <v>674</v>
      </c>
      <c r="H265" s="33" t="s">
        <v>683</v>
      </c>
      <c r="I265" s="33" t="s">
        <v>684</v>
      </c>
      <c r="J265" s="33" t="s">
        <v>423</v>
      </c>
      <c r="K265" s="52"/>
    </row>
    <row r="266" spans="1:11" ht="15" customHeight="1" x14ac:dyDescent="0.25">
      <c r="A266" s="70" t="str">
        <f t="shared" si="6"/>
        <v>6C8002</v>
      </c>
      <c r="B266" s="37" t="s">
        <v>449</v>
      </c>
      <c r="C266" s="43" t="s">
        <v>2</v>
      </c>
      <c r="D266" s="84"/>
      <c r="F266" s="1" t="str">
        <f t="shared" si="5"/>
        <v>6C8002</v>
      </c>
      <c r="G266" s="33" t="s">
        <v>674</v>
      </c>
      <c r="H266" s="33" t="s">
        <v>683</v>
      </c>
      <c r="I266" s="33" t="s">
        <v>684</v>
      </c>
      <c r="J266" s="33" t="s">
        <v>678</v>
      </c>
      <c r="K266" s="52"/>
    </row>
    <row r="267" spans="1:11" ht="15" customHeight="1" x14ac:dyDescent="0.25">
      <c r="A267" s="70" t="str">
        <f t="shared" si="6"/>
        <v>6C8003</v>
      </c>
      <c r="B267" s="37" t="s">
        <v>450</v>
      </c>
      <c r="C267" s="43" t="s">
        <v>2</v>
      </c>
      <c r="D267" s="84"/>
      <c r="F267" s="1" t="str">
        <f t="shared" si="5"/>
        <v>6C8003</v>
      </c>
      <c r="G267" s="33" t="s">
        <v>674</v>
      </c>
      <c r="H267" s="33" t="s">
        <v>683</v>
      </c>
      <c r="I267" s="33" t="s">
        <v>684</v>
      </c>
      <c r="J267" s="33" t="s">
        <v>679</v>
      </c>
      <c r="K267" s="52"/>
    </row>
    <row r="268" spans="1:11" ht="15" customHeight="1" x14ac:dyDescent="0.25">
      <c r="A268" s="70" t="str">
        <f t="shared" si="6"/>
        <v>6C8004</v>
      </c>
      <c r="B268" s="37" t="s">
        <v>451</v>
      </c>
      <c r="C268" s="43" t="s">
        <v>2</v>
      </c>
      <c r="D268" s="84"/>
      <c r="F268" s="1" t="str">
        <f t="shared" si="5"/>
        <v>6C8004</v>
      </c>
      <c r="G268" s="33" t="s">
        <v>674</v>
      </c>
      <c r="H268" s="33" t="s">
        <v>683</v>
      </c>
      <c r="I268" s="33" t="s">
        <v>684</v>
      </c>
      <c r="J268" s="33" t="s">
        <v>680</v>
      </c>
      <c r="K268" s="52"/>
    </row>
    <row r="269" spans="1:11" ht="15" customHeight="1" x14ac:dyDescent="0.25">
      <c r="A269" s="70" t="str">
        <f t="shared" si="6"/>
        <v>6C8005</v>
      </c>
      <c r="B269" s="37" t="s">
        <v>452</v>
      </c>
      <c r="C269" s="43" t="s">
        <v>2</v>
      </c>
      <c r="D269" s="84"/>
      <c r="F269" s="1" t="str">
        <f t="shared" si="5"/>
        <v>6C8005</v>
      </c>
      <c r="G269" s="33" t="s">
        <v>674</v>
      </c>
      <c r="H269" s="33" t="s">
        <v>683</v>
      </c>
      <c r="I269" s="33" t="s">
        <v>684</v>
      </c>
      <c r="J269" s="33" t="s">
        <v>696</v>
      </c>
      <c r="K269" s="52"/>
    </row>
    <row r="270" spans="1:11" ht="15" customHeight="1" x14ac:dyDescent="0.25">
      <c r="A270" s="70" t="str">
        <f t="shared" si="6"/>
        <v>6C8006</v>
      </c>
      <c r="B270" s="37" t="s">
        <v>453</v>
      </c>
      <c r="C270" s="43" t="s">
        <v>2</v>
      </c>
      <c r="D270" s="84"/>
      <c r="F270" s="1" t="str">
        <f t="shared" si="5"/>
        <v>6C8006</v>
      </c>
      <c r="G270" s="33" t="s">
        <v>674</v>
      </c>
      <c r="H270" s="33" t="s">
        <v>683</v>
      </c>
      <c r="I270" s="33" t="s">
        <v>684</v>
      </c>
      <c r="J270" s="33" t="s">
        <v>430</v>
      </c>
      <c r="K270" s="52"/>
    </row>
    <row r="271" spans="1:11" ht="15" customHeight="1" x14ac:dyDescent="0.25">
      <c r="A271" s="70" t="str">
        <f t="shared" si="6"/>
        <v>6C8007</v>
      </c>
      <c r="B271" s="37" t="s">
        <v>454</v>
      </c>
      <c r="C271" s="43" t="s">
        <v>2</v>
      </c>
      <c r="D271" s="84"/>
      <c r="F271" s="1" t="str">
        <f t="shared" si="5"/>
        <v>6C8007</v>
      </c>
      <c r="G271" s="33" t="s">
        <v>674</v>
      </c>
      <c r="H271" s="33" t="s">
        <v>683</v>
      </c>
      <c r="I271" s="33" t="s">
        <v>684</v>
      </c>
      <c r="J271" s="33" t="s">
        <v>697</v>
      </c>
      <c r="K271" s="52"/>
    </row>
    <row r="272" spans="1:11" ht="15" customHeight="1" x14ac:dyDescent="0.25">
      <c r="A272" s="70" t="str">
        <f t="shared" si="6"/>
        <v>6C8008</v>
      </c>
      <c r="B272" s="37" t="s">
        <v>455</v>
      </c>
      <c r="C272" s="43" t="s">
        <v>2</v>
      </c>
      <c r="D272" s="84"/>
      <c r="F272" s="1" t="str">
        <f t="shared" si="5"/>
        <v>6C8008</v>
      </c>
      <c r="G272" s="33" t="s">
        <v>674</v>
      </c>
      <c r="H272" s="33" t="s">
        <v>683</v>
      </c>
      <c r="I272" s="33" t="s">
        <v>684</v>
      </c>
      <c r="J272" s="33" t="s">
        <v>698</v>
      </c>
      <c r="K272" s="52"/>
    </row>
    <row r="273" spans="1:11" ht="15" customHeight="1" x14ac:dyDescent="0.25">
      <c r="A273" s="70" t="str">
        <f t="shared" si="6"/>
        <v>6C8009</v>
      </c>
      <c r="B273" s="37" t="s">
        <v>542</v>
      </c>
      <c r="C273" s="43" t="s">
        <v>2</v>
      </c>
      <c r="D273" s="84"/>
      <c r="F273" s="1" t="str">
        <f t="shared" si="5"/>
        <v>6C8009</v>
      </c>
      <c r="G273" s="33" t="s">
        <v>674</v>
      </c>
      <c r="H273" s="33" t="s">
        <v>683</v>
      </c>
      <c r="I273" s="33" t="s">
        <v>684</v>
      </c>
      <c r="J273" s="33" t="s">
        <v>699</v>
      </c>
      <c r="K273" s="52"/>
    </row>
    <row r="274" spans="1:11" ht="15" customHeight="1" x14ac:dyDescent="0.25">
      <c r="A274" s="70" t="str">
        <f t="shared" si="6"/>
        <v>6C8010</v>
      </c>
      <c r="B274" s="37" t="s">
        <v>456</v>
      </c>
      <c r="C274" s="43" t="s">
        <v>2</v>
      </c>
      <c r="D274" s="84"/>
      <c r="F274" s="1" t="str">
        <f t="shared" si="5"/>
        <v>6C8010</v>
      </c>
      <c r="G274" s="33" t="s">
        <v>674</v>
      </c>
      <c r="H274" s="33" t="s">
        <v>683</v>
      </c>
      <c r="I274" s="33" t="s">
        <v>684</v>
      </c>
      <c r="J274" s="33" t="s">
        <v>700</v>
      </c>
      <c r="K274" s="52"/>
    </row>
    <row r="275" spans="1:11" ht="15" customHeight="1" x14ac:dyDescent="0.25">
      <c r="A275" s="70" t="str">
        <f t="shared" si="6"/>
        <v>6C8011</v>
      </c>
      <c r="B275" s="37" t="s">
        <v>457</v>
      </c>
      <c r="C275" s="43" t="s">
        <v>2</v>
      </c>
      <c r="D275" s="84"/>
      <c r="F275" s="1" t="str">
        <f t="shared" si="5"/>
        <v>6C8011</v>
      </c>
      <c r="G275" s="33" t="s">
        <v>674</v>
      </c>
      <c r="H275" s="33" t="s">
        <v>683</v>
      </c>
      <c r="I275" s="33" t="s">
        <v>684</v>
      </c>
      <c r="J275" s="33" t="s">
        <v>701</v>
      </c>
      <c r="K275" s="52"/>
    </row>
    <row r="276" spans="1:11" ht="15" customHeight="1" x14ac:dyDescent="0.25">
      <c r="A276" s="70" t="str">
        <f t="shared" si="6"/>
        <v>6C8012</v>
      </c>
      <c r="B276" s="37" t="s">
        <v>458</v>
      </c>
      <c r="C276" s="43" t="s">
        <v>2</v>
      </c>
      <c r="D276" s="84"/>
      <c r="F276" s="1" t="str">
        <f t="shared" si="5"/>
        <v>6C8012</v>
      </c>
      <c r="G276" s="33" t="s">
        <v>674</v>
      </c>
      <c r="H276" s="33" t="s">
        <v>683</v>
      </c>
      <c r="I276" s="33" t="s">
        <v>684</v>
      </c>
      <c r="J276" s="33" t="s">
        <v>702</v>
      </c>
      <c r="K276" s="52"/>
    </row>
    <row r="277" spans="1:11" ht="15" customHeight="1" x14ac:dyDescent="0.25">
      <c r="A277" s="70" t="str">
        <f t="shared" si="6"/>
        <v>6C8013</v>
      </c>
      <c r="B277" s="37" t="s">
        <v>459</v>
      </c>
      <c r="C277" s="43" t="s">
        <v>2</v>
      </c>
      <c r="D277" s="84"/>
      <c r="F277" s="1" t="str">
        <f t="shared" si="5"/>
        <v>6C8013</v>
      </c>
      <c r="G277" s="33" t="s">
        <v>674</v>
      </c>
      <c r="H277" s="33" t="s">
        <v>683</v>
      </c>
      <c r="I277" s="33" t="s">
        <v>684</v>
      </c>
      <c r="J277" s="33" t="s">
        <v>703</v>
      </c>
      <c r="K277" s="52"/>
    </row>
    <row r="278" spans="1:11" ht="15" customHeight="1" x14ac:dyDescent="0.25">
      <c r="A278" s="70" t="str">
        <f t="shared" si="6"/>
        <v>6C8014</v>
      </c>
      <c r="B278" s="37" t="s">
        <v>460</v>
      </c>
      <c r="C278" s="43" t="s">
        <v>2</v>
      </c>
      <c r="D278" s="84"/>
      <c r="F278" s="1" t="str">
        <f t="shared" si="5"/>
        <v>6C8014</v>
      </c>
      <c r="G278" s="33" t="s">
        <v>674</v>
      </c>
      <c r="H278" s="33" t="s">
        <v>683</v>
      </c>
      <c r="I278" s="33" t="s">
        <v>684</v>
      </c>
      <c r="J278" s="33" t="s">
        <v>704</v>
      </c>
      <c r="K278" s="52"/>
    </row>
    <row r="279" spans="1:11" ht="15" customHeight="1" x14ac:dyDescent="0.25">
      <c r="A279" s="70" t="str">
        <f t="shared" si="6"/>
        <v>6C8015</v>
      </c>
      <c r="B279" s="37" t="s">
        <v>461</v>
      </c>
      <c r="C279" s="43" t="s">
        <v>2</v>
      </c>
      <c r="D279" s="84"/>
      <c r="F279" s="1" t="str">
        <f t="shared" si="5"/>
        <v>6C8015</v>
      </c>
      <c r="G279" s="33" t="s">
        <v>674</v>
      </c>
      <c r="H279" s="33" t="s">
        <v>683</v>
      </c>
      <c r="I279" s="33" t="s">
        <v>684</v>
      </c>
      <c r="J279" s="33" t="s">
        <v>705</v>
      </c>
      <c r="K279" s="52"/>
    </row>
    <row r="280" spans="1:11" ht="15" customHeight="1" x14ac:dyDescent="0.25">
      <c r="A280" s="70" t="str">
        <f t="shared" si="6"/>
        <v>6C8016</v>
      </c>
      <c r="B280" s="37" t="s">
        <v>462</v>
      </c>
      <c r="C280" s="43" t="s">
        <v>2</v>
      </c>
      <c r="D280" s="84"/>
      <c r="F280" s="1" t="str">
        <f t="shared" si="5"/>
        <v>6C8016</v>
      </c>
      <c r="G280" s="33" t="s">
        <v>674</v>
      </c>
      <c r="H280" s="33" t="s">
        <v>683</v>
      </c>
      <c r="I280" s="33" t="s">
        <v>684</v>
      </c>
      <c r="J280" s="33" t="s">
        <v>706</v>
      </c>
      <c r="K280" s="52"/>
    </row>
    <row r="281" spans="1:11" ht="15" customHeight="1" x14ac:dyDescent="0.25">
      <c r="A281" s="70" t="str">
        <f t="shared" si="6"/>
        <v>6C8017</v>
      </c>
      <c r="B281" s="37" t="s">
        <v>463</v>
      </c>
      <c r="C281" s="43" t="s">
        <v>2</v>
      </c>
      <c r="D281" s="84"/>
      <c r="F281" s="1" t="str">
        <f t="shared" si="5"/>
        <v>6C8017</v>
      </c>
      <c r="G281" s="33" t="s">
        <v>674</v>
      </c>
      <c r="H281" s="33" t="s">
        <v>683</v>
      </c>
      <c r="I281" s="33" t="s">
        <v>684</v>
      </c>
      <c r="J281" s="33" t="s">
        <v>707</v>
      </c>
      <c r="K281" s="52"/>
    </row>
    <row r="282" spans="1:11" ht="15" customHeight="1" x14ac:dyDescent="0.25">
      <c r="A282" s="70" t="str">
        <f t="shared" si="6"/>
        <v>6C8018</v>
      </c>
      <c r="B282" s="37" t="s">
        <v>464</v>
      </c>
      <c r="C282" s="43" t="s">
        <v>2</v>
      </c>
      <c r="D282" s="84"/>
      <c r="F282" s="1" t="str">
        <f t="shared" si="5"/>
        <v>6C8018</v>
      </c>
      <c r="G282" s="33" t="s">
        <v>674</v>
      </c>
      <c r="H282" s="33" t="s">
        <v>683</v>
      </c>
      <c r="I282" s="33" t="s">
        <v>684</v>
      </c>
      <c r="J282" s="33" t="s">
        <v>708</v>
      </c>
      <c r="K282" s="52"/>
    </row>
    <row r="283" spans="1:11" ht="15" customHeight="1" x14ac:dyDescent="0.25">
      <c r="A283" s="70" t="str">
        <f t="shared" si="6"/>
        <v>6C8019</v>
      </c>
      <c r="B283" s="37" t="s">
        <v>465</v>
      </c>
      <c r="C283" s="43" t="s">
        <v>2</v>
      </c>
      <c r="D283" s="84"/>
      <c r="F283" s="1" t="str">
        <f t="shared" si="5"/>
        <v>6C8019</v>
      </c>
      <c r="G283" s="33" t="s">
        <v>674</v>
      </c>
      <c r="H283" s="33" t="s">
        <v>683</v>
      </c>
      <c r="I283" s="33" t="s">
        <v>684</v>
      </c>
      <c r="J283" s="33" t="s">
        <v>709</v>
      </c>
      <c r="K283" s="52"/>
    </row>
    <row r="284" spans="1:11" ht="15" customHeight="1" x14ac:dyDescent="0.25">
      <c r="A284" s="70" t="str">
        <f t="shared" si="6"/>
        <v>6C8020</v>
      </c>
      <c r="B284" s="37" t="s">
        <v>466</v>
      </c>
      <c r="C284" s="43" t="s">
        <v>2</v>
      </c>
      <c r="D284" s="84"/>
      <c r="F284" s="1" t="str">
        <f t="shared" si="5"/>
        <v>6C8020</v>
      </c>
      <c r="G284" s="33" t="s">
        <v>674</v>
      </c>
      <c r="H284" s="33" t="s">
        <v>683</v>
      </c>
      <c r="I284" s="33" t="s">
        <v>684</v>
      </c>
      <c r="J284" s="33" t="s">
        <v>710</v>
      </c>
      <c r="K284" s="52"/>
    </row>
    <row r="285" spans="1:11" ht="15" customHeight="1" x14ac:dyDescent="0.25">
      <c r="A285" s="70" t="str">
        <f t="shared" si="6"/>
        <v>6C8021</v>
      </c>
      <c r="B285" s="37" t="s">
        <v>467</v>
      </c>
      <c r="C285" s="43" t="s">
        <v>2</v>
      </c>
      <c r="D285" s="84"/>
      <c r="F285" s="1" t="str">
        <f t="shared" si="5"/>
        <v>6C8021</v>
      </c>
      <c r="G285" s="33" t="s">
        <v>674</v>
      </c>
      <c r="H285" s="33" t="s">
        <v>683</v>
      </c>
      <c r="I285" s="33" t="s">
        <v>684</v>
      </c>
      <c r="J285" s="33" t="s">
        <v>711</v>
      </c>
      <c r="K285" s="52"/>
    </row>
    <row r="286" spans="1:11" ht="15" customHeight="1" x14ac:dyDescent="0.25">
      <c r="A286" s="70" t="str">
        <f t="shared" si="6"/>
        <v>6C8022</v>
      </c>
      <c r="B286" s="37" t="s">
        <v>468</v>
      </c>
      <c r="C286" s="43" t="s">
        <v>2</v>
      </c>
      <c r="D286" s="84"/>
      <c r="F286" s="1" t="str">
        <f t="shared" si="5"/>
        <v>6C8022</v>
      </c>
      <c r="G286" s="33" t="s">
        <v>674</v>
      </c>
      <c r="H286" s="33" t="s">
        <v>683</v>
      </c>
      <c r="I286" s="33" t="s">
        <v>684</v>
      </c>
      <c r="J286" s="33" t="s">
        <v>712</v>
      </c>
      <c r="K286" s="52"/>
    </row>
    <row r="287" spans="1:11" ht="15" customHeight="1" x14ac:dyDescent="0.25">
      <c r="A287" s="70" t="str">
        <f t="shared" si="6"/>
        <v>6C8023</v>
      </c>
      <c r="B287" s="37" t="s">
        <v>469</v>
      </c>
      <c r="C287" s="43" t="s">
        <v>2</v>
      </c>
      <c r="D287" s="84"/>
      <c r="F287" s="1" t="str">
        <f t="shared" si="5"/>
        <v>6C8023</v>
      </c>
      <c r="G287" s="33" t="s">
        <v>674</v>
      </c>
      <c r="H287" s="33" t="s">
        <v>683</v>
      </c>
      <c r="I287" s="33" t="s">
        <v>684</v>
      </c>
      <c r="J287" s="33" t="s">
        <v>713</v>
      </c>
      <c r="K287" s="52"/>
    </row>
    <row r="288" spans="1:11" ht="15" customHeight="1" x14ac:dyDescent="0.25">
      <c r="A288" s="70" t="str">
        <f t="shared" si="6"/>
        <v>6C8024</v>
      </c>
      <c r="B288" s="37" t="s">
        <v>470</v>
      </c>
      <c r="C288" s="43" t="s">
        <v>2</v>
      </c>
      <c r="D288" s="84"/>
      <c r="F288" s="1" t="str">
        <f t="shared" si="5"/>
        <v>6C8024</v>
      </c>
      <c r="G288" s="33" t="s">
        <v>674</v>
      </c>
      <c r="H288" s="33" t="s">
        <v>683</v>
      </c>
      <c r="I288" s="33" t="s">
        <v>684</v>
      </c>
      <c r="J288" s="33" t="s">
        <v>714</v>
      </c>
      <c r="K288" s="52"/>
    </row>
    <row r="289" spans="1:11" ht="15" customHeight="1" x14ac:dyDescent="0.25">
      <c r="A289" s="70" t="str">
        <f t="shared" si="6"/>
        <v>6C8025</v>
      </c>
      <c r="B289" s="37" t="s">
        <v>471</v>
      </c>
      <c r="C289" s="43" t="s">
        <v>2</v>
      </c>
      <c r="D289" s="84"/>
      <c r="F289" s="1" t="str">
        <f t="shared" si="5"/>
        <v>6C8025</v>
      </c>
      <c r="G289" s="33" t="s">
        <v>674</v>
      </c>
      <c r="H289" s="33" t="s">
        <v>683</v>
      </c>
      <c r="I289" s="33" t="s">
        <v>684</v>
      </c>
      <c r="J289" s="33" t="s">
        <v>715</v>
      </c>
      <c r="K289" s="52"/>
    </row>
    <row r="290" spans="1:11" ht="15" customHeight="1" x14ac:dyDescent="0.25">
      <c r="A290" s="70" t="str">
        <f t="shared" si="6"/>
        <v>6C8026</v>
      </c>
      <c r="B290" s="37" t="s">
        <v>472</v>
      </c>
      <c r="C290" s="43" t="s">
        <v>2</v>
      </c>
      <c r="D290" s="84"/>
      <c r="F290" s="1" t="str">
        <f t="shared" si="5"/>
        <v>6C8026</v>
      </c>
      <c r="G290" s="33" t="s">
        <v>674</v>
      </c>
      <c r="H290" s="33" t="s">
        <v>683</v>
      </c>
      <c r="I290" s="33" t="s">
        <v>684</v>
      </c>
      <c r="J290" s="33" t="s">
        <v>716</v>
      </c>
      <c r="K290" s="52"/>
    </row>
    <row r="291" spans="1:11" ht="15" customHeight="1" x14ac:dyDescent="0.25">
      <c r="A291" s="70" t="str">
        <f t="shared" si="6"/>
        <v>6C8027</v>
      </c>
      <c r="B291" s="37" t="s">
        <v>473</v>
      </c>
      <c r="C291" s="43" t="s">
        <v>2</v>
      </c>
      <c r="D291" s="84"/>
      <c r="F291" s="1" t="str">
        <f t="shared" si="5"/>
        <v>6C8027</v>
      </c>
      <c r="G291" s="33" t="s">
        <v>674</v>
      </c>
      <c r="H291" s="33" t="s">
        <v>683</v>
      </c>
      <c r="I291" s="33" t="s">
        <v>684</v>
      </c>
      <c r="J291" s="33" t="s">
        <v>717</v>
      </c>
      <c r="K291" s="52"/>
    </row>
    <row r="292" spans="1:11" ht="15" customHeight="1" x14ac:dyDescent="0.25">
      <c r="A292" s="70" t="str">
        <f t="shared" si="6"/>
        <v>6C8028</v>
      </c>
      <c r="B292" s="37" t="s">
        <v>474</v>
      </c>
      <c r="C292" s="43" t="s">
        <v>2</v>
      </c>
      <c r="D292" s="84"/>
      <c r="F292" s="1" t="str">
        <f t="shared" si="5"/>
        <v>6C8028</v>
      </c>
      <c r="G292" s="33" t="s">
        <v>674</v>
      </c>
      <c r="H292" s="33" t="s">
        <v>683</v>
      </c>
      <c r="I292" s="33" t="s">
        <v>684</v>
      </c>
      <c r="J292" s="33" t="s">
        <v>718</v>
      </c>
      <c r="K292" s="52"/>
    </row>
    <row r="293" spans="1:11" ht="15" customHeight="1" x14ac:dyDescent="0.25">
      <c r="A293" s="70" t="str">
        <f t="shared" si="6"/>
        <v>6C8029</v>
      </c>
      <c r="B293" s="37" t="s">
        <v>475</v>
      </c>
      <c r="C293" s="43" t="s">
        <v>2</v>
      </c>
      <c r="D293" s="84"/>
      <c r="F293" s="1" t="str">
        <f t="shared" si="5"/>
        <v>6C8029</v>
      </c>
      <c r="G293" s="33" t="s">
        <v>674</v>
      </c>
      <c r="H293" s="33" t="s">
        <v>683</v>
      </c>
      <c r="I293" s="33" t="s">
        <v>684</v>
      </c>
      <c r="J293" s="33" t="s">
        <v>719</v>
      </c>
      <c r="K293" s="52"/>
    </row>
    <row r="294" spans="1:11" ht="15" customHeight="1" x14ac:dyDescent="0.25">
      <c r="A294" s="70" t="str">
        <f t="shared" si="6"/>
        <v>6C8030</v>
      </c>
      <c r="B294" s="37" t="s">
        <v>476</v>
      </c>
      <c r="C294" s="43" t="s">
        <v>2</v>
      </c>
      <c r="D294" s="84"/>
      <c r="F294" s="1" t="str">
        <f t="shared" si="5"/>
        <v>6C8030</v>
      </c>
      <c r="G294" s="33" t="s">
        <v>674</v>
      </c>
      <c r="H294" s="33" t="s">
        <v>683</v>
      </c>
      <c r="I294" s="33" t="s">
        <v>684</v>
      </c>
      <c r="J294" s="33" t="s">
        <v>720</v>
      </c>
      <c r="K294" s="52"/>
    </row>
    <row r="295" spans="1:11" ht="15" customHeight="1" x14ac:dyDescent="0.25">
      <c r="A295" s="70" t="str">
        <f t="shared" si="6"/>
        <v>6C8031</v>
      </c>
      <c r="B295" s="37" t="s">
        <v>477</v>
      </c>
      <c r="C295" s="43" t="s">
        <v>2</v>
      </c>
      <c r="D295" s="84"/>
      <c r="F295" s="1" t="str">
        <f t="shared" si="5"/>
        <v>6C8031</v>
      </c>
      <c r="G295" s="33" t="s">
        <v>674</v>
      </c>
      <c r="H295" s="33" t="s">
        <v>683</v>
      </c>
      <c r="I295" s="33" t="s">
        <v>684</v>
      </c>
      <c r="J295" s="33" t="s">
        <v>721</v>
      </c>
      <c r="K295" s="52"/>
    </row>
    <row r="296" spans="1:11" ht="15" customHeight="1" x14ac:dyDescent="0.25">
      <c r="A296" s="70" t="str">
        <f t="shared" si="6"/>
        <v>6C8032</v>
      </c>
      <c r="B296" s="37" t="s">
        <v>478</v>
      </c>
      <c r="C296" s="43" t="s">
        <v>2</v>
      </c>
      <c r="D296" s="84"/>
      <c r="F296" s="1" t="str">
        <f t="shared" si="5"/>
        <v>6C8032</v>
      </c>
      <c r="G296" s="33" t="s">
        <v>674</v>
      </c>
      <c r="H296" s="33" t="s">
        <v>683</v>
      </c>
      <c r="I296" s="33" t="s">
        <v>684</v>
      </c>
      <c r="J296" s="33" t="s">
        <v>722</v>
      </c>
      <c r="K296" s="52"/>
    </row>
    <row r="297" spans="1:11" ht="15" customHeight="1" x14ac:dyDescent="0.25">
      <c r="A297" s="70" t="str">
        <f t="shared" si="6"/>
        <v>6C8033</v>
      </c>
      <c r="B297" s="37" t="s">
        <v>479</v>
      </c>
      <c r="C297" s="43" t="s">
        <v>2</v>
      </c>
      <c r="D297" s="84"/>
      <c r="F297" s="1" t="str">
        <f t="shared" si="5"/>
        <v>6C8033</v>
      </c>
      <c r="G297" s="33" t="s">
        <v>674</v>
      </c>
      <c r="H297" s="33" t="s">
        <v>683</v>
      </c>
      <c r="I297" s="33" t="s">
        <v>684</v>
      </c>
      <c r="J297" s="33" t="s">
        <v>723</v>
      </c>
      <c r="K297" s="52"/>
    </row>
    <row r="298" spans="1:11" ht="15" customHeight="1" x14ac:dyDescent="0.25">
      <c r="A298" s="70" t="str">
        <f t="shared" si="6"/>
        <v>6C8034</v>
      </c>
      <c r="B298" s="37" t="s">
        <v>480</v>
      </c>
      <c r="C298" s="43" t="s">
        <v>2</v>
      </c>
      <c r="D298" s="84"/>
      <c r="F298" s="1" t="str">
        <f t="shared" si="5"/>
        <v>6C8034</v>
      </c>
      <c r="G298" s="33" t="s">
        <v>674</v>
      </c>
      <c r="H298" s="33" t="s">
        <v>683</v>
      </c>
      <c r="I298" s="33" t="s">
        <v>684</v>
      </c>
      <c r="J298" s="33" t="s">
        <v>724</v>
      </c>
      <c r="K298" s="52"/>
    </row>
    <row r="299" spans="1:11" ht="15" customHeight="1" x14ac:dyDescent="0.25">
      <c r="A299" s="70" t="str">
        <f t="shared" si="6"/>
        <v>6C8035</v>
      </c>
      <c r="B299" s="37" t="s">
        <v>481</v>
      </c>
      <c r="C299" s="43" t="s">
        <v>2</v>
      </c>
      <c r="D299" s="84"/>
      <c r="F299" s="1" t="str">
        <f t="shared" si="5"/>
        <v>6C8035</v>
      </c>
      <c r="G299" s="33" t="s">
        <v>674</v>
      </c>
      <c r="H299" s="33" t="s">
        <v>683</v>
      </c>
      <c r="I299" s="33" t="s">
        <v>684</v>
      </c>
      <c r="J299" s="33" t="s">
        <v>725</v>
      </c>
      <c r="K299" s="52"/>
    </row>
    <row r="300" spans="1:11" ht="15" customHeight="1" x14ac:dyDescent="0.25">
      <c r="A300" s="70" t="str">
        <f t="shared" si="6"/>
        <v>6C8036</v>
      </c>
      <c r="B300" s="37" t="s">
        <v>482</v>
      </c>
      <c r="C300" s="43" t="s">
        <v>2</v>
      </c>
      <c r="D300" s="84"/>
      <c r="F300" s="1" t="str">
        <f t="shared" si="5"/>
        <v>6C8036</v>
      </c>
      <c r="G300" s="33" t="s">
        <v>674</v>
      </c>
      <c r="H300" s="33" t="s">
        <v>683</v>
      </c>
      <c r="I300" s="33" t="s">
        <v>684</v>
      </c>
      <c r="J300" s="33" t="s">
        <v>726</v>
      </c>
      <c r="K300" s="52"/>
    </row>
    <row r="301" spans="1:11" ht="15" customHeight="1" x14ac:dyDescent="0.25">
      <c r="A301" s="70" t="str">
        <f t="shared" si="6"/>
        <v>6C8037</v>
      </c>
      <c r="B301" s="37" t="s">
        <v>483</v>
      </c>
      <c r="C301" s="43" t="s">
        <v>2</v>
      </c>
      <c r="D301" s="84"/>
      <c r="F301" s="1" t="str">
        <f t="shared" si="5"/>
        <v>6C8037</v>
      </c>
      <c r="G301" s="33" t="s">
        <v>674</v>
      </c>
      <c r="H301" s="33" t="s">
        <v>683</v>
      </c>
      <c r="I301" s="33" t="s">
        <v>684</v>
      </c>
      <c r="J301" s="33" t="s">
        <v>727</v>
      </c>
      <c r="K301" s="52"/>
    </row>
    <row r="302" spans="1:11" ht="15" customHeight="1" x14ac:dyDescent="0.25">
      <c r="A302" s="70" t="str">
        <f t="shared" si="6"/>
        <v>6C8038</v>
      </c>
      <c r="B302" s="37" t="s">
        <v>484</v>
      </c>
      <c r="C302" s="43" t="s">
        <v>2</v>
      </c>
      <c r="D302" s="84"/>
      <c r="F302" s="1" t="str">
        <f t="shared" si="5"/>
        <v>6C8038</v>
      </c>
      <c r="G302" s="33" t="s">
        <v>674</v>
      </c>
      <c r="H302" s="33" t="s">
        <v>683</v>
      </c>
      <c r="I302" s="33" t="s">
        <v>684</v>
      </c>
      <c r="J302" s="33" t="s">
        <v>728</v>
      </c>
      <c r="K302" s="52"/>
    </row>
    <row r="303" spans="1:11" ht="15" customHeight="1" x14ac:dyDescent="0.25">
      <c r="A303" s="70" t="str">
        <f t="shared" si="6"/>
        <v>6C8039</v>
      </c>
      <c r="B303" s="37" t="s">
        <v>485</v>
      </c>
      <c r="C303" s="43" t="s">
        <v>2</v>
      </c>
      <c r="D303" s="84"/>
      <c r="F303" s="1" t="str">
        <f t="shared" si="5"/>
        <v>6C8039</v>
      </c>
      <c r="G303" s="33" t="s">
        <v>674</v>
      </c>
      <c r="H303" s="33" t="s">
        <v>683</v>
      </c>
      <c r="I303" s="33" t="s">
        <v>684</v>
      </c>
      <c r="J303" s="33" t="s">
        <v>729</v>
      </c>
      <c r="K303" s="52"/>
    </row>
    <row r="304" spans="1:11" ht="15" customHeight="1" x14ac:dyDescent="0.25">
      <c r="A304" s="70" t="str">
        <f t="shared" si="6"/>
        <v>6C8040</v>
      </c>
      <c r="B304" s="37" t="s">
        <v>486</v>
      </c>
      <c r="C304" s="43" t="s">
        <v>2</v>
      </c>
      <c r="D304" s="84"/>
      <c r="F304" s="1" t="str">
        <f t="shared" si="5"/>
        <v>6C8040</v>
      </c>
      <c r="G304" s="33" t="s">
        <v>674</v>
      </c>
      <c r="H304" s="33" t="s">
        <v>683</v>
      </c>
      <c r="I304" s="33" t="s">
        <v>684</v>
      </c>
      <c r="J304" s="33" t="s">
        <v>730</v>
      </c>
      <c r="K304" s="52"/>
    </row>
    <row r="305" spans="1:11" ht="15" customHeight="1" x14ac:dyDescent="0.25">
      <c r="A305" s="70" t="str">
        <f t="shared" si="6"/>
        <v>6C8041</v>
      </c>
      <c r="B305" s="37" t="s">
        <v>487</v>
      </c>
      <c r="C305" s="43" t="s">
        <v>2</v>
      </c>
      <c r="D305" s="84"/>
      <c r="F305" s="1" t="str">
        <f t="shared" si="5"/>
        <v>6C8041</v>
      </c>
      <c r="G305" s="33" t="s">
        <v>674</v>
      </c>
      <c r="H305" s="33" t="s">
        <v>683</v>
      </c>
      <c r="I305" s="33" t="s">
        <v>684</v>
      </c>
      <c r="J305" s="33" t="s">
        <v>731</v>
      </c>
      <c r="K305" s="52"/>
    </row>
    <row r="306" spans="1:11" ht="15" customHeight="1" x14ac:dyDescent="0.25">
      <c r="A306" s="70" t="str">
        <f t="shared" si="6"/>
        <v>6C8042</v>
      </c>
      <c r="B306" s="37" t="s">
        <v>488</v>
      </c>
      <c r="C306" s="43" t="s">
        <v>2</v>
      </c>
      <c r="D306" s="84"/>
      <c r="F306" s="1" t="str">
        <f t="shared" si="5"/>
        <v>6C8042</v>
      </c>
      <c r="G306" s="33" t="s">
        <v>674</v>
      </c>
      <c r="H306" s="33" t="s">
        <v>683</v>
      </c>
      <c r="I306" s="33" t="s">
        <v>684</v>
      </c>
      <c r="J306" s="33" t="s">
        <v>732</v>
      </c>
      <c r="K306" s="52"/>
    </row>
    <row r="307" spans="1:11" ht="15" customHeight="1" x14ac:dyDescent="0.25">
      <c r="A307" s="70" t="str">
        <f t="shared" si="6"/>
        <v>6C8043</v>
      </c>
      <c r="B307" s="37" t="s">
        <v>489</v>
      </c>
      <c r="C307" s="43" t="s">
        <v>2</v>
      </c>
      <c r="D307" s="84"/>
      <c r="F307" s="1" t="str">
        <f t="shared" si="5"/>
        <v>6C8043</v>
      </c>
      <c r="G307" s="33" t="s">
        <v>674</v>
      </c>
      <c r="H307" s="33" t="s">
        <v>683</v>
      </c>
      <c r="I307" s="33" t="s">
        <v>684</v>
      </c>
      <c r="J307" s="33" t="s">
        <v>733</v>
      </c>
      <c r="K307" s="52"/>
    </row>
    <row r="308" spans="1:11" ht="15" customHeight="1" x14ac:dyDescent="0.25">
      <c r="A308" s="70" t="str">
        <f t="shared" si="6"/>
        <v>6C8044</v>
      </c>
      <c r="B308" s="37" t="s">
        <v>490</v>
      </c>
      <c r="C308" s="43" t="s">
        <v>2</v>
      </c>
      <c r="D308" s="84"/>
      <c r="F308" s="1" t="str">
        <f t="shared" si="5"/>
        <v>6C8044</v>
      </c>
      <c r="G308" s="33" t="s">
        <v>674</v>
      </c>
      <c r="H308" s="33" t="s">
        <v>683</v>
      </c>
      <c r="I308" s="33" t="s">
        <v>684</v>
      </c>
      <c r="J308" s="33" t="s">
        <v>734</v>
      </c>
      <c r="K308" s="52"/>
    </row>
    <row r="309" spans="1:11" ht="15" customHeight="1" x14ac:dyDescent="0.25">
      <c r="A309" s="70" t="str">
        <f t="shared" si="6"/>
        <v>6C8045</v>
      </c>
      <c r="B309" s="37" t="s">
        <v>491</v>
      </c>
      <c r="C309" s="43" t="s">
        <v>2</v>
      </c>
      <c r="D309" s="84"/>
      <c r="F309" s="1" t="str">
        <f t="shared" si="5"/>
        <v>6C8045</v>
      </c>
      <c r="G309" s="33" t="s">
        <v>674</v>
      </c>
      <c r="H309" s="33" t="s">
        <v>683</v>
      </c>
      <c r="I309" s="33" t="s">
        <v>684</v>
      </c>
      <c r="J309" s="33" t="s">
        <v>735</v>
      </c>
      <c r="K309" s="52"/>
    </row>
    <row r="310" spans="1:11" ht="15" customHeight="1" x14ac:dyDescent="0.25">
      <c r="A310" s="70" t="str">
        <f t="shared" si="6"/>
        <v>6C8046</v>
      </c>
      <c r="B310" s="37" t="s">
        <v>492</v>
      </c>
      <c r="C310" s="43" t="s">
        <v>2</v>
      </c>
      <c r="D310" s="84"/>
      <c r="F310" s="1" t="str">
        <f t="shared" si="5"/>
        <v>6C8046</v>
      </c>
      <c r="G310" s="33" t="s">
        <v>674</v>
      </c>
      <c r="H310" s="33" t="s">
        <v>683</v>
      </c>
      <c r="I310" s="33" t="s">
        <v>684</v>
      </c>
      <c r="J310" s="33" t="s">
        <v>736</v>
      </c>
      <c r="K310" s="52"/>
    </row>
    <row r="311" spans="1:11" ht="15" customHeight="1" x14ac:dyDescent="0.25">
      <c r="A311" s="70" t="str">
        <f t="shared" si="6"/>
        <v>6C8047</v>
      </c>
      <c r="B311" s="37" t="s">
        <v>493</v>
      </c>
      <c r="C311" s="43" t="s">
        <v>2</v>
      </c>
      <c r="D311" s="84"/>
      <c r="F311" s="1" t="str">
        <f t="shared" si="5"/>
        <v>6C8047</v>
      </c>
      <c r="G311" s="33" t="s">
        <v>674</v>
      </c>
      <c r="H311" s="33" t="s">
        <v>683</v>
      </c>
      <c r="I311" s="33" t="s">
        <v>684</v>
      </c>
      <c r="J311" s="33" t="s">
        <v>737</v>
      </c>
      <c r="K311" s="52"/>
    </row>
    <row r="312" spans="1:11" ht="15" customHeight="1" x14ac:dyDescent="0.25">
      <c r="A312" s="70" t="str">
        <f t="shared" si="6"/>
        <v>6C8048</v>
      </c>
      <c r="B312" s="37" t="s">
        <v>494</v>
      </c>
      <c r="C312" s="43" t="s">
        <v>2</v>
      </c>
      <c r="D312" s="84"/>
      <c r="F312" s="1" t="str">
        <f t="shared" si="5"/>
        <v>6C8048</v>
      </c>
      <c r="G312" s="33" t="s">
        <v>674</v>
      </c>
      <c r="H312" s="33" t="s">
        <v>683</v>
      </c>
      <c r="I312" s="33" t="s">
        <v>684</v>
      </c>
      <c r="J312" s="33" t="s">
        <v>738</v>
      </c>
      <c r="K312" s="52"/>
    </row>
    <row r="313" spans="1:11" ht="15" customHeight="1" x14ac:dyDescent="0.25">
      <c r="A313" s="70" t="str">
        <f t="shared" si="6"/>
        <v>6C8049</v>
      </c>
      <c r="B313" s="37" t="s">
        <v>495</v>
      </c>
      <c r="C313" s="43" t="s">
        <v>2</v>
      </c>
      <c r="D313" s="84"/>
      <c r="F313" s="1" t="str">
        <f t="shared" si="5"/>
        <v>6C8049</v>
      </c>
      <c r="G313" s="33" t="s">
        <v>674</v>
      </c>
      <c r="H313" s="33" t="s">
        <v>683</v>
      </c>
      <c r="I313" s="33" t="s">
        <v>684</v>
      </c>
      <c r="J313" s="33" t="s">
        <v>739</v>
      </c>
      <c r="K313" s="52"/>
    </row>
    <row r="314" spans="1:11" ht="15" customHeight="1" x14ac:dyDescent="0.25">
      <c r="A314" s="70" t="str">
        <f t="shared" si="6"/>
        <v>6C8050</v>
      </c>
      <c r="B314" s="37" t="s">
        <v>496</v>
      </c>
      <c r="C314" s="43" t="s">
        <v>2</v>
      </c>
      <c r="D314" s="84"/>
      <c r="F314" s="1" t="str">
        <f t="shared" si="5"/>
        <v>6C8050</v>
      </c>
      <c r="G314" s="33" t="s">
        <v>674</v>
      </c>
      <c r="H314" s="33" t="s">
        <v>683</v>
      </c>
      <c r="I314" s="33" t="s">
        <v>684</v>
      </c>
      <c r="J314" s="33" t="s">
        <v>740</v>
      </c>
      <c r="K314" s="52"/>
    </row>
    <row r="315" spans="1:11" ht="15" customHeight="1" x14ac:dyDescent="0.25">
      <c r="A315" s="70" t="str">
        <f t="shared" si="6"/>
        <v>6C8051</v>
      </c>
      <c r="B315" s="37" t="s">
        <v>497</v>
      </c>
      <c r="C315" s="43" t="s">
        <v>2</v>
      </c>
      <c r="D315" s="84"/>
      <c r="F315" s="1" t="str">
        <f t="shared" si="5"/>
        <v>6C8051</v>
      </c>
      <c r="G315" s="33" t="s">
        <v>674</v>
      </c>
      <c r="H315" s="33" t="s">
        <v>683</v>
      </c>
      <c r="I315" s="33" t="s">
        <v>684</v>
      </c>
      <c r="J315" s="33" t="s">
        <v>741</v>
      </c>
      <c r="K315" s="52"/>
    </row>
    <row r="316" spans="1:11" ht="15" customHeight="1" x14ac:dyDescent="0.25">
      <c r="A316" s="70" t="str">
        <f t="shared" si="6"/>
        <v>6C8052</v>
      </c>
      <c r="B316" s="37" t="s">
        <v>498</v>
      </c>
      <c r="C316" s="43" t="s">
        <v>2</v>
      </c>
      <c r="D316" s="84"/>
      <c r="F316" s="1" t="str">
        <f t="shared" si="5"/>
        <v>6C8052</v>
      </c>
      <c r="G316" s="33" t="s">
        <v>674</v>
      </c>
      <c r="H316" s="33" t="s">
        <v>683</v>
      </c>
      <c r="I316" s="33" t="s">
        <v>684</v>
      </c>
      <c r="J316" s="33" t="s">
        <v>742</v>
      </c>
      <c r="K316" s="52"/>
    </row>
    <row r="317" spans="1:11" ht="15" customHeight="1" x14ac:dyDescent="0.25">
      <c r="A317" s="70" t="str">
        <f t="shared" si="6"/>
        <v>6C8053</v>
      </c>
      <c r="B317" s="37" t="s">
        <v>499</v>
      </c>
      <c r="C317" s="43" t="s">
        <v>2</v>
      </c>
      <c r="D317" s="84"/>
      <c r="F317" s="1" t="str">
        <f t="shared" si="5"/>
        <v>6C8053</v>
      </c>
      <c r="G317" s="33" t="s">
        <v>674</v>
      </c>
      <c r="H317" s="33" t="s">
        <v>683</v>
      </c>
      <c r="I317" s="33" t="s">
        <v>684</v>
      </c>
      <c r="J317" s="33" t="s">
        <v>743</v>
      </c>
      <c r="K317" s="52"/>
    </row>
    <row r="318" spans="1:11" ht="15" customHeight="1" x14ac:dyDescent="0.25">
      <c r="A318" s="70" t="str">
        <f t="shared" si="6"/>
        <v>6C8054</v>
      </c>
      <c r="B318" s="37" t="s">
        <v>500</v>
      </c>
      <c r="C318" s="43" t="s">
        <v>2</v>
      </c>
      <c r="D318" s="84"/>
      <c r="F318" s="1" t="str">
        <f t="shared" si="5"/>
        <v>6C8054</v>
      </c>
      <c r="G318" s="33" t="s">
        <v>674</v>
      </c>
      <c r="H318" s="33" t="s">
        <v>683</v>
      </c>
      <c r="I318" s="33" t="s">
        <v>684</v>
      </c>
      <c r="J318" s="33" t="s">
        <v>744</v>
      </c>
      <c r="K318" s="52"/>
    </row>
    <row r="319" spans="1:11" ht="15" customHeight="1" x14ac:dyDescent="0.25">
      <c r="A319" s="70" t="str">
        <f t="shared" si="6"/>
        <v>6C8055</v>
      </c>
      <c r="B319" s="37" t="s">
        <v>501</v>
      </c>
      <c r="C319" s="43" t="s">
        <v>2</v>
      </c>
      <c r="D319" s="84"/>
      <c r="F319" s="1" t="str">
        <f t="shared" si="5"/>
        <v>6C8055</v>
      </c>
      <c r="G319" s="33" t="s">
        <v>674</v>
      </c>
      <c r="H319" s="33" t="s">
        <v>683</v>
      </c>
      <c r="I319" s="33" t="s">
        <v>684</v>
      </c>
      <c r="J319" s="33" t="s">
        <v>745</v>
      </c>
      <c r="K319" s="52"/>
    </row>
    <row r="320" spans="1:11" ht="15" customHeight="1" x14ac:dyDescent="0.25">
      <c r="A320" s="70" t="str">
        <f t="shared" si="6"/>
        <v>6C8056</v>
      </c>
      <c r="B320" s="37" t="s">
        <v>502</v>
      </c>
      <c r="C320" s="43" t="s">
        <v>2</v>
      </c>
      <c r="D320" s="84"/>
      <c r="F320" s="1" t="str">
        <f t="shared" si="5"/>
        <v>6C8056</v>
      </c>
      <c r="G320" s="33" t="s">
        <v>674</v>
      </c>
      <c r="H320" s="33" t="s">
        <v>683</v>
      </c>
      <c r="I320" s="33" t="s">
        <v>684</v>
      </c>
      <c r="J320" s="33" t="s">
        <v>746</v>
      </c>
      <c r="K320" s="52"/>
    </row>
    <row r="321" spans="1:11" ht="15" customHeight="1" x14ac:dyDescent="0.25">
      <c r="A321" s="70" t="str">
        <f t="shared" si="6"/>
        <v>6C8057</v>
      </c>
      <c r="B321" s="37" t="s">
        <v>503</v>
      </c>
      <c r="C321" s="43" t="s">
        <v>2</v>
      </c>
      <c r="D321" s="84"/>
      <c r="F321" s="1" t="str">
        <f t="shared" si="5"/>
        <v>6C8057</v>
      </c>
      <c r="G321" s="33" t="s">
        <v>674</v>
      </c>
      <c r="H321" s="33" t="s">
        <v>683</v>
      </c>
      <c r="I321" s="33" t="s">
        <v>684</v>
      </c>
      <c r="J321" s="33" t="s">
        <v>747</v>
      </c>
      <c r="K321" s="52"/>
    </row>
    <row r="322" spans="1:11" ht="15" customHeight="1" x14ac:dyDescent="0.25">
      <c r="A322" s="70" t="str">
        <f t="shared" si="6"/>
        <v>6C8058</v>
      </c>
      <c r="B322" s="37" t="s">
        <v>504</v>
      </c>
      <c r="C322" s="43" t="s">
        <v>2</v>
      </c>
      <c r="D322" s="84"/>
      <c r="F322" s="1" t="str">
        <f t="shared" si="5"/>
        <v>6C8058</v>
      </c>
      <c r="G322" s="33" t="s">
        <v>674</v>
      </c>
      <c r="H322" s="33" t="s">
        <v>683</v>
      </c>
      <c r="I322" s="33" t="s">
        <v>684</v>
      </c>
      <c r="J322" s="33" t="s">
        <v>748</v>
      </c>
      <c r="K322" s="52"/>
    </row>
    <row r="323" spans="1:11" ht="15" customHeight="1" x14ac:dyDescent="0.25">
      <c r="A323" s="70" t="str">
        <f t="shared" si="6"/>
        <v>6C8059</v>
      </c>
      <c r="B323" s="37" t="s">
        <v>505</v>
      </c>
      <c r="C323" s="43" t="s">
        <v>2</v>
      </c>
      <c r="D323" s="84"/>
      <c r="F323" s="1" t="str">
        <f t="shared" si="5"/>
        <v>6C8059</v>
      </c>
      <c r="G323" s="33" t="s">
        <v>674</v>
      </c>
      <c r="H323" s="33" t="s">
        <v>683</v>
      </c>
      <c r="I323" s="33" t="s">
        <v>684</v>
      </c>
      <c r="J323" s="33" t="s">
        <v>749</v>
      </c>
      <c r="K323" s="52"/>
    </row>
    <row r="324" spans="1:11" ht="15" customHeight="1" x14ac:dyDescent="0.25">
      <c r="A324" s="70" t="str">
        <f t="shared" si="6"/>
        <v>6C8060</v>
      </c>
      <c r="B324" s="37" t="s">
        <v>506</v>
      </c>
      <c r="C324" s="43" t="s">
        <v>2</v>
      </c>
      <c r="D324" s="84"/>
      <c r="F324" s="1" t="str">
        <f t="shared" si="5"/>
        <v>6C8060</v>
      </c>
      <c r="G324" s="33" t="s">
        <v>674</v>
      </c>
      <c r="H324" s="33" t="s">
        <v>683</v>
      </c>
      <c r="I324" s="33" t="s">
        <v>684</v>
      </c>
      <c r="J324" s="33" t="s">
        <v>750</v>
      </c>
      <c r="K324" s="52"/>
    </row>
    <row r="325" spans="1:11" ht="15" customHeight="1" x14ac:dyDescent="0.25">
      <c r="A325" s="70" t="str">
        <f t="shared" si="6"/>
        <v>6C8061</v>
      </c>
      <c r="B325" s="37" t="s">
        <v>507</v>
      </c>
      <c r="C325" s="43" t="s">
        <v>2</v>
      </c>
      <c r="D325" s="84"/>
      <c r="F325" s="1" t="str">
        <f t="shared" si="5"/>
        <v>6C8061</v>
      </c>
      <c r="G325" s="33" t="s">
        <v>674</v>
      </c>
      <c r="H325" s="33" t="s">
        <v>683</v>
      </c>
      <c r="I325" s="33" t="s">
        <v>684</v>
      </c>
      <c r="J325" s="33" t="s">
        <v>751</v>
      </c>
      <c r="K325" s="52"/>
    </row>
    <row r="326" spans="1:11" ht="217" x14ac:dyDescent="0.25">
      <c r="A326" s="70"/>
      <c r="B326" s="114" t="s">
        <v>585</v>
      </c>
      <c r="C326" s="43"/>
      <c r="D326" s="84"/>
      <c r="F326" s="1" t="str">
        <f>+_xlfn.CONCAT(G326,H326,I326,J326)</f>
        <v/>
      </c>
      <c r="G326" s="33"/>
      <c r="H326" s="33"/>
      <c r="I326" s="33"/>
      <c r="J326" s="33"/>
      <c r="K326" s="52"/>
    </row>
    <row r="327" spans="1:11" ht="15" customHeight="1" x14ac:dyDescent="0.25">
      <c r="A327" s="70" t="str">
        <f t="shared" si="6"/>
        <v>6C8062</v>
      </c>
      <c r="B327" s="37" t="s">
        <v>543</v>
      </c>
      <c r="C327" s="43" t="s">
        <v>2</v>
      </c>
      <c r="D327" s="84"/>
      <c r="F327" s="1" t="str">
        <f t="shared" si="5"/>
        <v>6C8062</v>
      </c>
      <c r="G327" s="33" t="s">
        <v>674</v>
      </c>
      <c r="H327" s="33" t="s">
        <v>683</v>
      </c>
      <c r="I327" s="33" t="s">
        <v>684</v>
      </c>
      <c r="J327" s="33" t="s">
        <v>752</v>
      </c>
      <c r="K327" s="52"/>
    </row>
    <row r="328" spans="1:11" ht="15" customHeight="1" x14ac:dyDescent="0.25">
      <c r="A328" s="70" t="str">
        <f t="shared" si="6"/>
        <v>6C8063</v>
      </c>
      <c r="B328" s="37" t="s">
        <v>544</v>
      </c>
      <c r="C328" s="43" t="s">
        <v>2</v>
      </c>
      <c r="D328" s="84"/>
      <c r="F328" s="1" t="str">
        <f t="shared" si="5"/>
        <v>6C8063</v>
      </c>
      <c r="G328" s="33" t="s">
        <v>674</v>
      </c>
      <c r="H328" s="33" t="s">
        <v>683</v>
      </c>
      <c r="I328" s="33" t="s">
        <v>684</v>
      </c>
      <c r="J328" s="33" t="s">
        <v>753</v>
      </c>
      <c r="K328" s="52"/>
    </row>
    <row r="329" spans="1:11" ht="15" customHeight="1" x14ac:dyDescent="0.25">
      <c r="A329" s="70" t="str">
        <f t="shared" si="6"/>
        <v>6C8064</v>
      </c>
      <c r="B329" s="37" t="s">
        <v>545</v>
      </c>
      <c r="C329" s="43" t="s">
        <v>2</v>
      </c>
      <c r="D329" s="84"/>
      <c r="F329" s="1" t="str">
        <f t="shared" si="5"/>
        <v>6C8064</v>
      </c>
      <c r="G329" s="33" t="s">
        <v>674</v>
      </c>
      <c r="H329" s="33" t="s">
        <v>683</v>
      </c>
      <c r="I329" s="33" t="s">
        <v>684</v>
      </c>
      <c r="J329" s="33" t="s">
        <v>754</v>
      </c>
      <c r="K329" s="52"/>
    </row>
    <row r="330" spans="1:11" ht="15" customHeight="1" x14ac:dyDescent="0.25">
      <c r="A330" s="70" t="str">
        <f t="shared" si="6"/>
        <v>6C8065</v>
      </c>
      <c r="B330" s="37" t="s">
        <v>546</v>
      </c>
      <c r="C330" s="43" t="s">
        <v>2</v>
      </c>
      <c r="D330" s="84"/>
      <c r="F330" s="1" t="str">
        <f t="shared" si="5"/>
        <v>6C8065</v>
      </c>
      <c r="G330" s="33" t="s">
        <v>674</v>
      </c>
      <c r="H330" s="33" t="s">
        <v>683</v>
      </c>
      <c r="I330" s="33" t="s">
        <v>684</v>
      </c>
      <c r="J330" s="33" t="s">
        <v>755</v>
      </c>
      <c r="K330" s="52"/>
    </row>
    <row r="331" spans="1:11" ht="15" customHeight="1" x14ac:dyDescent="0.25">
      <c r="A331" s="70" t="str">
        <f t="shared" si="6"/>
        <v>6C8066</v>
      </c>
      <c r="B331" s="37" t="s">
        <v>547</v>
      </c>
      <c r="C331" s="43" t="s">
        <v>2</v>
      </c>
      <c r="D331" s="84"/>
      <c r="F331" s="1" t="str">
        <f t="shared" si="5"/>
        <v>6C8066</v>
      </c>
      <c r="G331" s="33" t="s">
        <v>674</v>
      </c>
      <c r="H331" s="33" t="s">
        <v>683</v>
      </c>
      <c r="I331" s="33" t="s">
        <v>684</v>
      </c>
      <c r="J331" s="33" t="s">
        <v>756</v>
      </c>
      <c r="K331" s="52"/>
    </row>
    <row r="332" spans="1:11" ht="15" customHeight="1" x14ac:dyDescent="0.25">
      <c r="A332" s="70" t="str">
        <f t="shared" si="6"/>
        <v>6C8067</v>
      </c>
      <c r="B332" s="37" t="s">
        <v>548</v>
      </c>
      <c r="C332" s="43" t="s">
        <v>2</v>
      </c>
      <c r="D332" s="84"/>
      <c r="F332" s="1" t="str">
        <f t="shared" si="5"/>
        <v>6C8067</v>
      </c>
      <c r="G332" s="33" t="s">
        <v>674</v>
      </c>
      <c r="H332" s="33" t="s">
        <v>683</v>
      </c>
      <c r="I332" s="33" t="s">
        <v>684</v>
      </c>
      <c r="J332" s="33" t="s">
        <v>757</v>
      </c>
      <c r="K332" s="52"/>
    </row>
    <row r="333" spans="1:11" ht="15" customHeight="1" x14ac:dyDescent="0.25">
      <c r="A333" s="70" t="str">
        <f t="shared" si="6"/>
        <v>6C8068</v>
      </c>
      <c r="B333" s="37" t="s">
        <v>549</v>
      </c>
      <c r="C333" s="43" t="s">
        <v>2</v>
      </c>
      <c r="D333" s="84"/>
      <c r="F333" s="1" t="str">
        <f t="shared" si="5"/>
        <v>6C8068</v>
      </c>
      <c r="G333" s="33" t="s">
        <v>674</v>
      </c>
      <c r="H333" s="33" t="s">
        <v>683</v>
      </c>
      <c r="I333" s="33" t="s">
        <v>684</v>
      </c>
      <c r="J333" s="33" t="s">
        <v>758</v>
      </c>
      <c r="K333" s="52"/>
    </row>
    <row r="334" spans="1:11" ht="15" customHeight="1" x14ac:dyDescent="0.25">
      <c r="A334" s="70" t="str">
        <f t="shared" si="6"/>
        <v>6C8069</v>
      </c>
      <c r="B334" s="37" t="s">
        <v>550</v>
      </c>
      <c r="C334" s="43" t="s">
        <v>2</v>
      </c>
      <c r="D334" s="84"/>
      <c r="F334" s="1" t="str">
        <f t="shared" si="5"/>
        <v>6C8069</v>
      </c>
      <c r="G334" s="33" t="s">
        <v>674</v>
      </c>
      <c r="H334" s="33" t="s">
        <v>683</v>
      </c>
      <c r="I334" s="33" t="s">
        <v>684</v>
      </c>
      <c r="J334" s="33" t="s">
        <v>759</v>
      </c>
      <c r="K334" s="52"/>
    </row>
    <row r="335" spans="1:11" ht="15" customHeight="1" x14ac:dyDescent="0.25">
      <c r="A335" s="70" t="str">
        <f t="shared" si="6"/>
        <v>6C8070</v>
      </c>
      <c r="B335" s="37" t="s">
        <v>551</v>
      </c>
      <c r="C335" s="43" t="s">
        <v>2</v>
      </c>
      <c r="D335" s="84"/>
      <c r="F335" s="1" t="str">
        <f t="shared" si="5"/>
        <v>6C8070</v>
      </c>
      <c r="G335" s="33" t="s">
        <v>674</v>
      </c>
      <c r="H335" s="33" t="s">
        <v>683</v>
      </c>
      <c r="I335" s="33" t="s">
        <v>684</v>
      </c>
      <c r="J335" s="33" t="s">
        <v>760</v>
      </c>
      <c r="K335" s="52"/>
    </row>
    <row r="336" spans="1:11" ht="15" customHeight="1" x14ac:dyDescent="0.25">
      <c r="A336" s="70" t="str">
        <f t="shared" si="6"/>
        <v>6C8071</v>
      </c>
      <c r="B336" s="37" t="s">
        <v>552</v>
      </c>
      <c r="C336" s="43" t="s">
        <v>2</v>
      </c>
      <c r="D336" s="84"/>
      <c r="F336" s="1" t="str">
        <f t="shared" si="5"/>
        <v>6C8071</v>
      </c>
      <c r="G336" s="33" t="s">
        <v>674</v>
      </c>
      <c r="H336" s="33" t="s">
        <v>683</v>
      </c>
      <c r="I336" s="33" t="s">
        <v>684</v>
      </c>
      <c r="J336" s="33" t="s">
        <v>761</v>
      </c>
      <c r="K336" s="52"/>
    </row>
    <row r="337" spans="1:11" ht="15" customHeight="1" x14ac:dyDescent="0.25">
      <c r="A337" s="70" t="str">
        <f t="shared" si="6"/>
        <v>6C8072</v>
      </c>
      <c r="B337" s="37" t="s">
        <v>553</v>
      </c>
      <c r="C337" s="43" t="s">
        <v>2</v>
      </c>
      <c r="D337" s="84"/>
      <c r="F337" s="1" t="str">
        <f t="shared" si="5"/>
        <v>6C8072</v>
      </c>
      <c r="G337" s="33" t="s">
        <v>674</v>
      </c>
      <c r="H337" s="33" t="s">
        <v>683</v>
      </c>
      <c r="I337" s="33" t="s">
        <v>684</v>
      </c>
      <c r="J337" s="33" t="s">
        <v>762</v>
      </c>
      <c r="K337" s="52"/>
    </row>
    <row r="338" spans="1:11" ht="15" customHeight="1" x14ac:dyDescent="0.25">
      <c r="A338" s="70" t="str">
        <f t="shared" si="6"/>
        <v>6C8073</v>
      </c>
      <c r="B338" s="37" t="s">
        <v>554</v>
      </c>
      <c r="C338" s="43" t="s">
        <v>2</v>
      </c>
      <c r="D338" s="84"/>
      <c r="F338" s="1" t="str">
        <f t="shared" si="5"/>
        <v>6C8073</v>
      </c>
      <c r="G338" s="33" t="s">
        <v>674</v>
      </c>
      <c r="H338" s="33" t="s">
        <v>683</v>
      </c>
      <c r="I338" s="33" t="s">
        <v>684</v>
      </c>
      <c r="J338" s="33" t="s">
        <v>763</v>
      </c>
      <c r="K338" s="52"/>
    </row>
    <row r="339" spans="1:11" ht="15" customHeight="1" x14ac:dyDescent="0.25">
      <c r="A339" s="70" t="str">
        <f t="shared" si="6"/>
        <v>6C8074</v>
      </c>
      <c r="B339" s="37" t="s">
        <v>508</v>
      </c>
      <c r="C339" s="43" t="s">
        <v>2</v>
      </c>
      <c r="D339" s="84"/>
      <c r="F339" s="1" t="str">
        <f t="shared" si="5"/>
        <v>6C8074</v>
      </c>
      <c r="G339" s="33" t="s">
        <v>674</v>
      </c>
      <c r="H339" s="33" t="s">
        <v>683</v>
      </c>
      <c r="I339" s="33" t="s">
        <v>684</v>
      </c>
      <c r="J339" s="33" t="s">
        <v>764</v>
      </c>
      <c r="K339" s="52"/>
    </row>
    <row r="340" spans="1:11" ht="15" customHeight="1" x14ac:dyDescent="0.25">
      <c r="A340" s="70" t="str">
        <f t="shared" si="6"/>
        <v>6C8075</v>
      </c>
      <c r="B340" s="37" t="s">
        <v>509</v>
      </c>
      <c r="C340" s="43" t="s">
        <v>2</v>
      </c>
      <c r="D340" s="84"/>
      <c r="F340" s="1" t="str">
        <f t="shared" si="5"/>
        <v>6C8075</v>
      </c>
      <c r="G340" s="33" t="s">
        <v>674</v>
      </c>
      <c r="H340" s="33" t="s">
        <v>683</v>
      </c>
      <c r="I340" s="33" t="s">
        <v>684</v>
      </c>
      <c r="J340" s="33" t="s">
        <v>765</v>
      </c>
      <c r="K340" s="52"/>
    </row>
    <row r="341" spans="1:11" ht="15" customHeight="1" x14ac:dyDescent="0.25">
      <c r="A341" s="70" t="str">
        <f t="shared" si="6"/>
        <v>6C8076</v>
      </c>
      <c r="B341" s="37" t="s">
        <v>510</v>
      </c>
      <c r="C341" s="43" t="s">
        <v>2</v>
      </c>
      <c r="D341" s="84"/>
      <c r="F341" s="1" t="str">
        <f t="shared" si="5"/>
        <v>6C8076</v>
      </c>
      <c r="G341" s="33" t="s">
        <v>674</v>
      </c>
      <c r="H341" s="33" t="s">
        <v>683</v>
      </c>
      <c r="I341" s="33" t="s">
        <v>684</v>
      </c>
      <c r="J341" s="33" t="s">
        <v>766</v>
      </c>
      <c r="K341" s="52"/>
    </row>
    <row r="342" spans="1:11" ht="15" customHeight="1" x14ac:dyDescent="0.25">
      <c r="A342" s="70" t="str">
        <f t="shared" si="6"/>
        <v>6C8077</v>
      </c>
      <c r="B342" s="37" t="s">
        <v>511</v>
      </c>
      <c r="C342" s="43" t="s">
        <v>2</v>
      </c>
      <c r="D342" s="84"/>
      <c r="F342" s="1" t="str">
        <f t="shared" si="5"/>
        <v>6C8077</v>
      </c>
      <c r="G342" s="33" t="s">
        <v>674</v>
      </c>
      <c r="H342" s="33" t="s">
        <v>683</v>
      </c>
      <c r="I342" s="33" t="s">
        <v>684</v>
      </c>
      <c r="J342" s="33" t="s">
        <v>767</v>
      </c>
      <c r="K342" s="52"/>
    </row>
    <row r="343" spans="1:11" ht="15" customHeight="1" x14ac:dyDescent="0.25">
      <c r="A343" s="70" t="str">
        <f t="shared" si="6"/>
        <v>6C8078</v>
      </c>
      <c r="B343" s="37" t="s">
        <v>512</v>
      </c>
      <c r="C343" s="43" t="s">
        <v>2</v>
      </c>
      <c r="D343" s="84"/>
      <c r="F343" s="1" t="str">
        <f t="shared" si="5"/>
        <v>6C8078</v>
      </c>
      <c r="G343" s="33" t="s">
        <v>674</v>
      </c>
      <c r="H343" s="33" t="s">
        <v>683</v>
      </c>
      <c r="I343" s="33" t="s">
        <v>684</v>
      </c>
      <c r="J343" s="33" t="s">
        <v>768</v>
      </c>
      <c r="K343" s="52"/>
    </row>
    <row r="344" spans="1:11" ht="15" customHeight="1" x14ac:dyDescent="0.25">
      <c r="A344" s="70" t="str">
        <f t="shared" si="6"/>
        <v>6C8079</v>
      </c>
      <c r="B344" s="37" t="s">
        <v>513</v>
      </c>
      <c r="C344" s="43" t="s">
        <v>2</v>
      </c>
      <c r="D344" s="84"/>
      <c r="F344" s="1" t="str">
        <f t="shared" si="5"/>
        <v>6C8079</v>
      </c>
      <c r="G344" s="33" t="s">
        <v>674</v>
      </c>
      <c r="H344" s="33" t="s">
        <v>683</v>
      </c>
      <c r="I344" s="33" t="s">
        <v>684</v>
      </c>
      <c r="J344" s="33" t="s">
        <v>769</v>
      </c>
      <c r="K344" s="52"/>
    </row>
    <row r="345" spans="1:11" ht="15" customHeight="1" x14ac:dyDescent="0.25">
      <c r="A345" s="70" t="str">
        <f t="shared" si="6"/>
        <v>6C8080</v>
      </c>
      <c r="B345" s="37" t="s">
        <v>514</v>
      </c>
      <c r="C345" s="43" t="s">
        <v>2</v>
      </c>
      <c r="D345" s="84"/>
      <c r="F345" s="1" t="str">
        <f t="shared" si="5"/>
        <v>6C8080</v>
      </c>
      <c r="G345" s="33" t="s">
        <v>674</v>
      </c>
      <c r="H345" s="33" t="s">
        <v>683</v>
      </c>
      <c r="I345" s="33" t="s">
        <v>684</v>
      </c>
      <c r="J345" s="33" t="s">
        <v>770</v>
      </c>
      <c r="K345" s="52"/>
    </row>
    <row r="346" spans="1:11" ht="15" customHeight="1" x14ac:dyDescent="0.25">
      <c r="A346" s="70" t="str">
        <f t="shared" si="6"/>
        <v>6C8081</v>
      </c>
      <c r="B346" s="37" t="s">
        <v>515</v>
      </c>
      <c r="C346" s="43" t="s">
        <v>2</v>
      </c>
      <c r="D346" s="84"/>
      <c r="F346" s="1" t="str">
        <f t="shared" si="5"/>
        <v>6C8081</v>
      </c>
      <c r="G346" s="33" t="s">
        <v>674</v>
      </c>
      <c r="H346" s="33" t="s">
        <v>683</v>
      </c>
      <c r="I346" s="33" t="s">
        <v>684</v>
      </c>
      <c r="J346" s="33" t="s">
        <v>771</v>
      </c>
      <c r="K346" s="52"/>
    </row>
    <row r="347" spans="1:11" ht="15" customHeight="1" x14ac:dyDescent="0.25">
      <c r="A347" s="70" t="str">
        <f t="shared" si="6"/>
        <v>6C8082</v>
      </c>
      <c r="B347" s="37" t="s">
        <v>516</v>
      </c>
      <c r="C347" s="43" t="s">
        <v>2</v>
      </c>
      <c r="D347" s="84"/>
      <c r="F347" s="1" t="str">
        <f t="shared" si="5"/>
        <v>6C8082</v>
      </c>
      <c r="G347" s="33" t="s">
        <v>674</v>
      </c>
      <c r="H347" s="33" t="s">
        <v>683</v>
      </c>
      <c r="I347" s="33" t="s">
        <v>684</v>
      </c>
      <c r="J347" s="33" t="s">
        <v>772</v>
      </c>
      <c r="K347" s="52"/>
    </row>
    <row r="348" spans="1:11" ht="15" customHeight="1" x14ac:dyDescent="0.25">
      <c r="A348" s="70" t="str">
        <f t="shared" si="6"/>
        <v>6C8083</v>
      </c>
      <c r="B348" s="37" t="s">
        <v>517</v>
      </c>
      <c r="C348" s="43" t="s">
        <v>2</v>
      </c>
      <c r="D348" s="84"/>
      <c r="F348" s="1" t="str">
        <f t="shared" si="5"/>
        <v>6C8083</v>
      </c>
      <c r="G348" s="33" t="s">
        <v>674</v>
      </c>
      <c r="H348" s="33" t="s">
        <v>683</v>
      </c>
      <c r="I348" s="33" t="s">
        <v>684</v>
      </c>
      <c r="J348" s="33" t="s">
        <v>773</v>
      </c>
      <c r="K348" s="52"/>
    </row>
    <row r="349" spans="1:11" ht="15" customHeight="1" x14ac:dyDescent="0.25">
      <c r="A349" s="70" t="str">
        <f t="shared" si="6"/>
        <v>6C8084</v>
      </c>
      <c r="B349" s="37" t="s">
        <v>518</v>
      </c>
      <c r="C349" s="43" t="s">
        <v>2</v>
      </c>
      <c r="D349" s="84"/>
      <c r="F349" s="1" t="str">
        <f t="shared" si="5"/>
        <v>6C8084</v>
      </c>
      <c r="G349" s="33" t="s">
        <v>674</v>
      </c>
      <c r="H349" s="33" t="s">
        <v>683</v>
      </c>
      <c r="I349" s="33" t="s">
        <v>684</v>
      </c>
      <c r="J349" s="33" t="s">
        <v>774</v>
      </c>
      <c r="K349" s="52"/>
    </row>
    <row r="350" spans="1:11" ht="15" customHeight="1" x14ac:dyDescent="0.25">
      <c r="A350" s="70" t="str">
        <f t="shared" si="6"/>
        <v>6C8085</v>
      </c>
      <c r="B350" s="37" t="s">
        <v>519</v>
      </c>
      <c r="C350" s="43" t="s">
        <v>2</v>
      </c>
      <c r="D350" s="84"/>
      <c r="F350" s="1" t="str">
        <f t="shared" si="5"/>
        <v>6C8085</v>
      </c>
      <c r="G350" s="33" t="s">
        <v>674</v>
      </c>
      <c r="H350" s="33" t="s">
        <v>683</v>
      </c>
      <c r="I350" s="33" t="s">
        <v>684</v>
      </c>
      <c r="J350" s="33" t="s">
        <v>775</v>
      </c>
      <c r="K350" s="52"/>
    </row>
    <row r="351" spans="1:11" ht="15" customHeight="1" x14ac:dyDescent="0.25">
      <c r="A351" s="70" t="str">
        <f t="shared" si="6"/>
        <v>6C8086</v>
      </c>
      <c r="B351" s="37" t="s">
        <v>520</v>
      </c>
      <c r="C351" s="43" t="s">
        <v>2</v>
      </c>
      <c r="D351" s="84"/>
      <c r="F351" s="1" t="str">
        <f t="shared" si="5"/>
        <v>6C8086</v>
      </c>
      <c r="G351" s="33" t="s">
        <v>674</v>
      </c>
      <c r="H351" s="33" t="s">
        <v>683</v>
      </c>
      <c r="I351" s="33" t="s">
        <v>684</v>
      </c>
      <c r="J351" s="33" t="s">
        <v>776</v>
      </c>
      <c r="K351" s="52"/>
    </row>
    <row r="352" spans="1:11" ht="15" customHeight="1" x14ac:dyDescent="0.25">
      <c r="A352" s="70" t="str">
        <f t="shared" ref="A352:A358" si="7">F352</f>
        <v>6C8087</v>
      </c>
      <c r="B352" s="37" t="s">
        <v>586</v>
      </c>
      <c r="C352" s="43" t="s">
        <v>2</v>
      </c>
      <c r="D352" s="84"/>
      <c r="F352" s="1" t="str">
        <f t="shared" ref="F352:F359" si="8">+_xlfn.CONCAT(G352,H352,I352,J352)</f>
        <v>6C8087</v>
      </c>
      <c r="G352" s="33" t="s">
        <v>674</v>
      </c>
      <c r="H352" s="33" t="s">
        <v>683</v>
      </c>
      <c r="I352" s="33" t="s">
        <v>684</v>
      </c>
      <c r="J352" s="33" t="s">
        <v>777</v>
      </c>
      <c r="K352" s="52"/>
    </row>
    <row r="353" spans="1:11" ht="15" customHeight="1" x14ac:dyDescent="0.25">
      <c r="A353" s="70" t="str">
        <f t="shared" si="7"/>
        <v>6C8088</v>
      </c>
      <c r="B353" s="37" t="s">
        <v>587</v>
      </c>
      <c r="C353" s="43" t="s">
        <v>2</v>
      </c>
      <c r="D353" s="84"/>
      <c r="F353" s="1" t="str">
        <f t="shared" si="8"/>
        <v>6C8088</v>
      </c>
      <c r="G353" s="33" t="s">
        <v>674</v>
      </c>
      <c r="H353" s="33" t="s">
        <v>683</v>
      </c>
      <c r="I353" s="33" t="s">
        <v>684</v>
      </c>
      <c r="J353" s="33" t="s">
        <v>778</v>
      </c>
      <c r="K353" s="52"/>
    </row>
    <row r="354" spans="1:11" ht="15" customHeight="1" x14ac:dyDescent="0.25">
      <c r="A354" s="70" t="str">
        <f t="shared" si="7"/>
        <v>6C8089</v>
      </c>
      <c r="B354" s="37" t="s">
        <v>588</v>
      </c>
      <c r="C354" s="43" t="s">
        <v>2</v>
      </c>
      <c r="D354" s="84"/>
      <c r="F354" s="1" t="str">
        <f t="shared" si="8"/>
        <v>6C8089</v>
      </c>
      <c r="G354" s="33" t="s">
        <v>674</v>
      </c>
      <c r="H354" s="33" t="s">
        <v>683</v>
      </c>
      <c r="I354" s="33" t="s">
        <v>684</v>
      </c>
      <c r="J354" s="33" t="s">
        <v>779</v>
      </c>
      <c r="K354" s="52"/>
    </row>
    <row r="355" spans="1:11" ht="15" customHeight="1" x14ac:dyDescent="0.25">
      <c r="A355" s="70" t="str">
        <f t="shared" si="7"/>
        <v>6C8090</v>
      </c>
      <c r="B355" s="37" t="s">
        <v>589</v>
      </c>
      <c r="C355" s="43" t="s">
        <v>2</v>
      </c>
      <c r="D355" s="84"/>
      <c r="F355" s="1" t="str">
        <f t="shared" si="8"/>
        <v>6C8090</v>
      </c>
      <c r="G355" s="33" t="s">
        <v>674</v>
      </c>
      <c r="H355" s="33" t="s">
        <v>683</v>
      </c>
      <c r="I355" s="33" t="s">
        <v>684</v>
      </c>
      <c r="J355" s="33" t="s">
        <v>780</v>
      </c>
      <c r="K355" s="52"/>
    </row>
    <row r="356" spans="1:11" ht="15" customHeight="1" x14ac:dyDescent="0.25">
      <c r="A356" s="70" t="str">
        <f t="shared" si="7"/>
        <v>6C8091</v>
      </c>
      <c r="B356" s="37" t="s">
        <v>590</v>
      </c>
      <c r="C356" s="43" t="s">
        <v>2</v>
      </c>
      <c r="D356" s="84"/>
      <c r="F356" s="1" t="str">
        <f t="shared" si="8"/>
        <v>6C8091</v>
      </c>
      <c r="G356" s="33" t="s">
        <v>674</v>
      </c>
      <c r="H356" s="33" t="s">
        <v>683</v>
      </c>
      <c r="I356" s="33" t="s">
        <v>684</v>
      </c>
      <c r="J356" s="33" t="s">
        <v>781</v>
      </c>
      <c r="K356" s="52"/>
    </row>
    <row r="357" spans="1:11" ht="15" customHeight="1" x14ac:dyDescent="0.25">
      <c r="A357" s="70" t="str">
        <f t="shared" si="7"/>
        <v>6C8092</v>
      </c>
      <c r="B357" s="37" t="s">
        <v>591</v>
      </c>
      <c r="C357" s="43" t="s">
        <v>2</v>
      </c>
      <c r="D357" s="84"/>
      <c r="F357" s="1" t="str">
        <f t="shared" si="8"/>
        <v>6C8092</v>
      </c>
      <c r="G357" s="33" t="s">
        <v>674</v>
      </c>
      <c r="H357" s="33" t="s">
        <v>683</v>
      </c>
      <c r="I357" s="33" t="s">
        <v>684</v>
      </c>
      <c r="J357" s="33" t="s">
        <v>782</v>
      </c>
      <c r="K357" s="52"/>
    </row>
    <row r="358" spans="1:11" ht="15" customHeight="1" x14ac:dyDescent="0.25">
      <c r="A358" s="70" t="str">
        <f t="shared" si="7"/>
        <v>6C8093</v>
      </c>
      <c r="B358" s="37" t="s">
        <v>592</v>
      </c>
      <c r="C358" s="43" t="s">
        <v>2</v>
      </c>
      <c r="D358" s="84"/>
      <c r="F358" s="1" t="str">
        <f t="shared" si="8"/>
        <v>6C8093</v>
      </c>
      <c r="G358" s="33" t="s">
        <v>674</v>
      </c>
      <c r="H358" s="33" t="s">
        <v>683</v>
      </c>
      <c r="I358" s="33" t="s">
        <v>684</v>
      </c>
      <c r="J358" s="33" t="s">
        <v>783</v>
      </c>
      <c r="K358" s="52"/>
    </row>
    <row r="359" spans="1:11" ht="170.5" x14ac:dyDescent="0.25">
      <c r="A359" s="70"/>
      <c r="B359" s="114" t="s">
        <v>673</v>
      </c>
      <c r="C359" s="43"/>
      <c r="D359" s="121"/>
      <c r="F359" s="1" t="str">
        <f t="shared" si="8"/>
        <v/>
      </c>
      <c r="G359" s="33"/>
      <c r="H359" s="33"/>
      <c r="I359" s="33"/>
      <c r="J359" s="33"/>
      <c r="K359" s="52"/>
    </row>
    <row r="360" spans="1:11" ht="15" customHeight="1" x14ac:dyDescent="0.25">
      <c r="A360" s="70" t="str">
        <f t="shared" si="6"/>
        <v>6C8094</v>
      </c>
      <c r="B360" s="37" t="s">
        <v>521</v>
      </c>
      <c r="C360" s="43" t="s">
        <v>2</v>
      </c>
      <c r="D360" s="84"/>
      <c r="F360" s="1" t="str">
        <f t="shared" si="5"/>
        <v>6C8094</v>
      </c>
      <c r="G360" s="33" t="s">
        <v>674</v>
      </c>
      <c r="H360" s="33" t="s">
        <v>683</v>
      </c>
      <c r="I360" s="33" t="s">
        <v>684</v>
      </c>
      <c r="J360" s="33" t="s">
        <v>784</v>
      </c>
      <c r="K360" s="52"/>
    </row>
    <row r="361" spans="1:11" ht="15" customHeight="1" x14ac:dyDescent="0.25">
      <c r="A361" s="70" t="str">
        <f t="shared" si="6"/>
        <v>6C8095</v>
      </c>
      <c r="B361" s="37" t="s">
        <v>522</v>
      </c>
      <c r="C361" s="43" t="s">
        <v>2</v>
      </c>
      <c r="D361" s="84"/>
      <c r="F361" s="1" t="str">
        <f t="shared" si="5"/>
        <v>6C8095</v>
      </c>
      <c r="G361" s="33" t="s">
        <v>674</v>
      </c>
      <c r="H361" s="33" t="s">
        <v>683</v>
      </c>
      <c r="I361" s="33" t="s">
        <v>684</v>
      </c>
      <c r="J361" s="33" t="s">
        <v>785</v>
      </c>
      <c r="K361" s="52"/>
    </row>
    <row r="362" spans="1:11" ht="15" customHeight="1" x14ac:dyDescent="0.25">
      <c r="A362" s="70" t="str">
        <f t="shared" si="6"/>
        <v>6C8096</v>
      </c>
      <c r="B362" s="37" t="s">
        <v>523</v>
      </c>
      <c r="C362" s="43" t="s">
        <v>2</v>
      </c>
      <c r="D362" s="84"/>
      <c r="F362" s="1" t="str">
        <f t="shared" si="5"/>
        <v>6C8096</v>
      </c>
      <c r="G362" s="33" t="s">
        <v>674</v>
      </c>
      <c r="H362" s="33" t="s">
        <v>683</v>
      </c>
      <c r="I362" s="33" t="s">
        <v>684</v>
      </c>
      <c r="J362" s="33" t="s">
        <v>786</v>
      </c>
      <c r="K362" s="52"/>
    </row>
    <row r="363" spans="1:11" ht="15" customHeight="1" x14ac:dyDescent="0.25">
      <c r="A363" s="70" t="str">
        <f t="shared" si="6"/>
        <v>6C8097</v>
      </c>
      <c r="B363" s="37" t="s">
        <v>524</v>
      </c>
      <c r="C363" s="43" t="s">
        <v>2</v>
      </c>
      <c r="D363" s="84"/>
      <c r="F363" s="1" t="str">
        <f t="shared" si="5"/>
        <v>6C8097</v>
      </c>
      <c r="G363" s="33" t="s">
        <v>674</v>
      </c>
      <c r="H363" s="33" t="s">
        <v>683</v>
      </c>
      <c r="I363" s="33" t="s">
        <v>684</v>
      </c>
      <c r="J363" s="33" t="s">
        <v>787</v>
      </c>
      <c r="K363" s="52"/>
    </row>
    <row r="364" spans="1:11" ht="15" customHeight="1" x14ac:dyDescent="0.25">
      <c r="A364" s="70" t="str">
        <f t="shared" si="6"/>
        <v>6C8098</v>
      </c>
      <c r="B364" s="37" t="s">
        <v>525</v>
      </c>
      <c r="C364" s="43" t="s">
        <v>2</v>
      </c>
      <c r="D364" s="84"/>
      <c r="F364" s="1" t="str">
        <f t="shared" si="5"/>
        <v>6C8098</v>
      </c>
      <c r="G364" s="33" t="s">
        <v>674</v>
      </c>
      <c r="H364" s="33" t="s">
        <v>683</v>
      </c>
      <c r="I364" s="33" t="s">
        <v>684</v>
      </c>
      <c r="J364" s="33" t="s">
        <v>788</v>
      </c>
      <c r="K364" s="52"/>
    </row>
    <row r="365" spans="1:11" ht="15" customHeight="1" x14ac:dyDescent="0.25">
      <c r="A365" s="70" t="str">
        <f t="shared" si="6"/>
        <v>6C8099</v>
      </c>
      <c r="B365" s="37" t="s">
        <v>526</v>
      </c>
      <c r="C365" s="43" t="s">
        <v>2</v>
      </c>
      <c r="D365" s="84"/>
      <c r="F365" s="1" t="str">
        <f t="shared" si="5"/>
        <v>6C8099</v>
      </c>
      <c r="G365" s="33" t="s">
        <v>674</v>
      </c>
      <c r="H365" s="33" t="s">
        <v>683</v>
      </c>
      <c r="I365" s="33" t="s">
        <v>684</v>
      </c>
      <c r="J365" s="33" t="s">
        <v>789</v>
      </c>
      <c r="K365" s="52"/>
    </row>
    <row r="366" spans="1:11" ht="15" customHeight="1" x14ac:dyDescent="0.25">
      <c r="A366" s="70" t="str">
        <f t="shared" si="6"/>
        <v>6C8100</v>
      </c>
      <c r="B366" s="37" t="s">
        <v>527</v>
      </c>
      <c r="C366" s="43" t="s">
        <v>2</v>
      </c>
      <c r="D366" s="84"/>
      <c r="F366" s="1" t="str">
        <f t="shared" si="5"/>
        <v>6C8100</v>
      </c>
      <c r="G366" s="33" t="s">
        <v>674</v>
      </c>
      <c r="H366" s="33" t="s">
        <v>683</v>
      </c>
      <c r="I366" s="33" t="s">
        <v>684</v>
      </c>
      <c r="J366" s="33" t="s">
        <v>790</v>
      </c>
      <c r="K366" s="52"/>
    </row>
    <row r="367" spans="1:11" ht="15" customHeight="1" x14ac:dyDescent="0.25">
      <c r="A367" s="70" t="str">
        <f t="shared" si="6"/>
        <v>6C8101</v>
      </c>
      <c r="B367" s="37" t="s">
        <v>528</v>
      </c>
      <c r="C367" s="43" t="s">
        <v>2</v>
      </c>
      <c r="D367" s="84"/>
      <c r="F367" s="1" t="str">
        <f t="shared" si="5"/>
        <v>6C8101</v>
      </c>
      <c r="G367" s="33" t="s">
        <v>674</v>
      </c>
      <c r="H367" s="33" t="s">
        <v>683</v>
      </c>
      <c r="I367" s="33" t="s">
        <v>684</v>
      </c>
      <c r="J367" s="33" t="s">
        <v>791</v>
      </c>
      <c r="K367" s="52"/>
    </row>
    <row r="368" spans="1:11" ht="15" customHeight="1" x14ac:dyDescent="0.25">
      <c r="A368" s="70" t="str">
        <f t="shared" si="6"/>
        <v>6C8102</v>
      </c>
      <c r="B368" s="37" t="s">
        <v>529</v>
      </c>
      <c r="C368" s="43" t="s">
        <v>2</v>
      </c>
      <c r="D368" s="84"/>
      <c r="F368" s="1" t="str">
        <f t="shared" si="5"/>
        <v>6C8102</v>
      </c>
      <c r="G368" s="33" t="s">
        <v>674</v>
      </c>
      <c r="H368" s="33" t="s">
        <v>683</v>
      </c>
      <c r="I368" s="33" t="s">
        <v>684</v>
      </c>
      <c r="J368" s="33" t="s">
        <v>792</v>
      </c>
      <c r="K368" s="52"/>
    </row>
    <row r="369" spans="1:11" ht="15" customHeight="1" x14ac:dyDescent="0.25">
      <c r="A369" s="70" t="str">
        <f t="shared" si="6"/>
        <v>6C8103</v>
      </c>
      <c r="B369" s="37" t="s">
        <v>530</v>
      </c>
      <c r="C369" s="43" t="s">
        <v>2</v>
      </c>
      <c r="D369" s="84"/>
      <c r="F369" s="1" t="str">
        <f t="shared" si="5"/>
        <v>6C8103</v>
      </c>
      <c r="G369" s="33" t="s">
        <v>674</v>
      </c>
      <c r="H369" s="33" t="s">
        <v>683</v>
      </c>
      <c r="I369" s="33" t="s">
        <v>684</v>
      </c>
      <c r="J369" s="33" t="s">
        <v>793</v>
      </c>
      <c r="K369" s="52"/>
    </row>
    <row r="370" spans="1:11" ht="15" customHeight="1" x14ac:dyDescent="0.25">
      <c r="A370" s="70" t="str">
        <f t="shared" si="6"/>
        <v>6C8104</v>
      </c>
      <c r="B370" s="37" t="s">
        <v>531</v>
      </c>
      <c r="C370" s="43" t="s">
        <v>2</v>
      </c>
      <c r="D370" s="84"/>
      <c r="F370" s="1" t="str">
        <f t="shared" si="5"/>
        <v>6C8104</v>
      </c>
      <c r="G370" s="33" t="s">
        <v>674</v>
      </c>
      <c r="H370" s="33" t="s">
        <v>683</v>
      </c>
      <c r="I370" s="33" t="s">
        <v>684</v>
      </c>
      <c r="J370" s="33" t="s">
        <v>794</v>
      </c>
      <c r="K370" s="52"/>
    </row>
    <row r="371" spans="1:11" ht="15" customHeight="1" x14ac:dyDescent="0.25">
      <c r="A371" s="70" t="str">
        <f t="shared" si="6"/>
        <v>6C8105</v>
      </c>
      <c r="B371" s="37" t="s">
        <v>532</v>
      </c>
      <c r="C371" s="43" t="s">
        <v>2</v>
      </c>
      <c r="D371" s="84"/>
      <c r="F371" s="1" t="str">
        <f t="shared" si="5"/>
        <v>6C8105</v>
      </c>
      <c r="G371" s="33" t="s">
        <v>674</v>
      </c>
      <c r="H371" s="33" t="s">
        <v>683</v>
      </c>
      <c r="I371" s="33" t="s">
        <v>684</v>
      </c>
      <c r="J371" s="33" t="s">
        <v>795</v>
      </c>
      <c r="K371" s="52"/>
    </row>
    <row r="372" spans="1:11" ht="15" customHeight="1" x14ac:dyDescent="0.25">
      <c r="A372" s="70" t="str">
        <f t="shared" si="6"/>
        <v>6C8106</v>
      </c>
      <c r="B372" s="37" t="s">
        <v>533</v>
      </c>
      <c r="C372" s="43" t="s">
        <v>2</v>
      </c>
      <c r="D372" s="84"/>
      <c r="F372" s="1" t="str">
        <f t="shared" si="5"/>
        <v>6C8106</v>
      </c>
      <c r="G372" s="33" t="s">
        <v>674</v>
      </c>
      <c r="H372" s="33" t="s">
        <v>683</v>
      </c>
      <c r="I372" s="33" t="s">
        <v>684</v>
      </c>
      <c r="J372" s="33" t="s">
        <v>796</v>
      </c>
      <c r="K372" s="52"/>
    </row>
    <row r="373" spans="1:11" ht="15" customHeight="1" x14ac:dyDescent="0.25">
      <c r="A373" s="70" t="str">
        <f t="shared" si="6"/>
        <v>6C8107</v>
      </c>
      <c r="B373" s="37" t="s">
        <v>534</v>
      </c>
      <c r="C373" s="43" t="s">
        <v>2</v>
      </c>
      <c r="D373" s="84"/>
      <c r="F373" s="1" t="str">
        <f t="shared" si="5"/>
        <v>6C8107</v>
      </c>
      <c r="G373" s="33" t="s">
        <v>674</v>
      </c>
      <c r="H373" s="33" t="s">
        <v>683</v>
      </c>
      <c r="I373" s="33" t="s">
        <v>684</v>
      </c>
      <c r="J373" s="33" t="s">
        <v>797</v>
      </c>
      <c r="K373" s="52"/>
    </row>
    <row r="374" spans="1:11" ht="15" customHeight="1" x14ac:dyDescent="0.25">
      <c r="A374" s="70" t="str">
        <f t="shared" si="6"/>
        <v>6C8108</v>
      </c>
      <c r="B374" s="37" t="s">
        <v>535</v>
      </c>
      <c r="C374" s="43" t="s">
        <v>2</v>
      </c>
      <c r="D374" s="84"/>
      <c r="F374" s="1" t="str">
        <f t="shared" si="5"/>
        <v>6C8108</v>
      </c>
      <c r="G374" s="33" t="s">
        <v>674</v>
      </c>
      <c r="H374" s="33" t="s">
        <v>683</v>
      </c>
      <c r="I374" s="33" t="s">
        <v>684</v>
      </c>
      <c r="J374" s="33" t="s">
        <v>798</v>
      </c>
      <c r="K374" s="52"/>
    </row>
    <row r="375" spans="1:11" ht="15" customHeight="1" x14ac:dyDescent="0.25">
      <c r="A375" s="70" t="str">
        <f t="shared" si="6"/>
        <v>6C8109</v>
      </c>
      <c r="B375" s="37" t="s">
        <v>536</v>
      </c>
      <c r="C375" s="43" t="s">
        <v>2</v>
      </c>
      <c r="D375" s="84"/>
      <c r="F375" s="1" t="str">
        <f t="shared" si="5"/>
        <v>6C8109</v>
      </c>
      <c r="G375" s="33" t="s">
        <v>674</v>
      </c>
      <c r="H375" s="33" t="s">
        <v>683</v>
      </c>
      <c r="I375" s="33" t="s">
        <v>684</v>
      </c>
      <c r="J375" s="33" t="s">
        <v>799</v>
      </c>
      <c r="K375" s="52"/>
    </row>
    <row r="376" spans="1:11" ht="15" customHeight="1" x14ac:dyDescent="0.25">
      <c r="A376" s="70" t="str">
        <f t="shared" si="6"/>
        <v>6C8110</v>
      </c>
      <c r="B376" s="37" t="s">
        <v>537</v>
      </c>
      <c r="C376" s="43" t="s">
        <v>2</v>
      </c>
      <c r="D376" s="84"/>
      <c r="F376" s="1" t="str">
        <f t="shared" si="5"/>
        <v>6C8110</v>
      </c>
      <c r="G376" s="33" t="s">
        <v>674</v>
      </c>
      <c r="H376" s="33" t="s">
        <v>683</v>
      </c>
      <c r="I376" s="33" t="s">
        <v>684</v>
      </c>
      <c r="J376" s="33" t="s">
        <v>800</v>
      </c>
      <c r="K376" s="52"/>
    </row>
    <row r="377" spans="1:11" ht="15" customHeight="1" x14ac:dyDescent="0.25">
      <c r="A377" s="70" t="str">
        <f t="shared" si="6"/>
        <v>6C8111</v>
      </c>
      <c r="B377" s="37" t="s">
        <v>538</v>
      </c>
      <c r="C377" s="43" t="s">
        <v>2</v>
      </c>
      <c r="D377" s="84"/>
      <c r="F377" s="1" t="str">
        <f t="shared" si="5"/>
        <v>6C8111</v>
      </c>
      <c r="G377" s="33" t="s">
        <v>674</v>
      </c>
      <c r="H377" s="33" t="s">
        <v>683</v>
      </c>
      <c r="I377" s="33" t="s">
        <v>684</v>
      </c>
      <c r="J377" s="33" t="s">
        <v>801</v>
      </c>
      <c r="K377" s="52"/>
    </row>
    <row r="378" spans="1:11" ht="15" customHeight="1" x14ac:dyDescent="0.25">
      <c r="A378" s="70" t="str">
        <f t="shared" si="6"/>
        <v>6C8112</v>
      </c>
      <c r="B378" s="37" t="s">
        <v>539</v>
      </c>
      <c r="C378" s="43" t="s">
        <v>2</v>
      </c>
      <c r="D378" s="84"/>
      <c r="F378" s="1" t="str">
        <f t="shared" si="5"/>
        <v>6C8112</v>
      </c>
      <c r="G378" s="33" t="s">
        <v>674</v>
      </c>
      <c r="H378" s="33" t="s">
        <v>683</v>
      </c>
      <c r="I378" s="33" t="s">
        <v>684</v>
      </c>
      <c r="J378" s="33" t="s">
        <v>802</v>
      </c>
      <c r="K378" s="52"/>
    </row>
    <row r="379" spans="1:11" ht="15" customHeight="1" x14ac:dyDescent="0.25">
      <c r="A379" s="70" t="str">
        <f t="shared" si="6"/>
        <v>6C8113</v>
      </c>
      <c r="B379" s="37" t="s">
        <v>540</v>
      </c>
      <c r="C379" s="43" t="s">
        <v>2</v>
      </c>
      <c r="D379" s="84"/>
      <c r="F379" s="1" t="str">
        <f t="shared" si="5"/>
        <v>6C8113</v>
      </c>
      <c r="G379" s="33" t="s">
        <v>674</v>
      </c>
      <c r="H379" s="33" t="s">
        <v>683</v>
      </c>
      <c r="I379" s="33" t="s">
        <v>684</v>
      </c>
      <c r="J379" s="33" t="s">
        <v>803</v>
      </c>
      <c r="K379" s="52"/>
    </row>
    <row r="380" spans="1:11" ht="15" customHeight="1" x14ac:dyDescent="0.25">
      <c r="A380" s="70" t="str">
        <f t="shared" si="6"/>
        <v>6C8114</v>
      </c>
      <c r="B380" s="37" t="s">
        <v>541</v>
      </c>
      <c r="C380" s="43" t="s">
        <v>2</v>
      </c>
      <c r="D380" s="84"/>
      <c r="F380" s="1" t="str">
        <f t="shared" si="5"/>
        <v>6C8114</v>
      </c>
      <c r="G380" s="33" t="s">
        <v>674</v>
      </c>
      <c r="H380" s="33" t="s">
        <v>683</v>
      </c>
      <c r="I380" s="33" t="s">
        <v>684</v>
      </c>
      <c r="J380" s="33" t="s">
        <v>804</v>
      </c>
      <c r="K380" s="52"/>
    </row>
    <row r="381" spans="1:11" ht="15" customHeight="1" x14ac:dyDescent="0.25">
      <c r="A381" s="70" t="str">
        <f t="shared" si="6"/>
        <v>6C8115</v>
      </c>
      <c r="B381" s="37" t="s">
        <v>556</v>
      </c>
      <c r="C381" s="43" t="s">
        <v>2</v>
      </c>
      <c r="D381" s="84"/>
      <c r="F381" s="1" t="str">
        <f t="shared" si="5"/>
        <v>6C8115</v>
      </c>
      <c r="G381" s="33" t="s">
        <v>674</v>
      </c>
      <c r="H381" s="33" t="s">
        <v>683</v>
      </c>
      <c r="I381" s="33" t="s">
        <v>684</v>
      </c>
      <c r="J381" s="33" t="s">
        <v>805</v>
      </c>
      <c r="K381" s="52"/>
    </row>
    <row r="382" spans="1:11" ht="15" customHeight="1" x14ac:dyDescent="0.25">
      <c r="A382" s="70" t="str">
        <f t="shared" si="6"/>
        <v>6C8116</v>
      </c>
      <c r="B382" s="37" t="s">
        <v>557</v>
      </c>
      <c r="C382" s="43" t="s">
        <v>2</v>
      </c>
      <c r="D382" s="84"/>
      <c r="F382" s="1" t="str">
        <f t="shared" si="5"/>
        <v>6C8116</v>
      </c>
      <c r="G382" s="33" t="s">
        <v>674</v>
      </c>
      <c r="H382" s="33" t="s">
        <v>683</v>
      </c>
      <c r="I382" s="33" t="s">
        <v>684</v>
      </c>
      <c r="J382" s="33" t="s">
        <v>806</v>
      </c>
      <c r="K382" s="52"/>
    </row>
    <row r="383" spans="1:11" ht="15" customHeight="1" x14ac:dyDescent="0.25">
      <c r="A383" s="70" t="str">
        <f t="shared" si="6"/>
        <v>6C8117</v>
      </c>
      <c r="B383" s="37" t="s">
        <v>558</v>
      </c>
      <c r="C383" s="43" t="s">
        <v>2</v>
      </c>
      <c r="D383" s="84"/>
      <c r="F383" s="1" t="str">
        <f t="shared" si="5"/>
        <v>6C8117</v>
      </c>
      <c r="G383" s="33" t="s">
        <v>674</v>
      </c>
      <c r="H383" s="33" t="s">
        <v>683</v>
      </c>
      <c r="I383" s="33" t="s">
        <v>684</v>
      </c>
      <c r="J383" s="33" t="s">
        <v>807</v>
      </c>
      <c r="K383" s="52"/>
    </row>
    <row r="384" spans="1:11" ht="15" customHeight="1" x14ac:dyDescent="0.25">
      <c r="A384" s="70" t="str">
        <f t="shared" si="6"/>
        <v>6C8118</v>
      </c>
      <c r="B384" s="37" t="s">
        <v>559</v>
      </c>
      <c r="C384" s="43" t="s">
        <v>2</v>
      </c>
      <c r="D384" s="84"/>
      <c r="F384" s="1" t="str">
        <f t="shared" si="5"/>
        <v>6C8118</v>
      </c>
      <c r="G384" s="33" t="s">
        <v>674</v>
      </c>
      <c r="H384" s="33" t="s">
        <v>683</v>
      </c>
      <c r="I384" s="33" t="s">
        <v>684</v>
      </c>
      <c r="J384" s="33" t="s">
        <v>808</v>
      </c>
      <c r="K384" s="52"/>
    </row>
    <row r="385" spans="1:11" ht="15" customHeight="1" x14ac:dyDescent="0.25">
      <c r="A385" s="70" t="str">
        <f t="shared" si="6"/>
        <v>6C8119</v>
      </c>
      <c r="B385" s="37" t="s">
        <v>560</v>
      </c>
      <c r="C385" s="43" t="s">
        <v>2</v>
      </c>
      <c r="D385" s="84"/>
      <c r="F385" s="1" t="str">
        <f t="shared" si="5"/>
        <v>6C8119</v>
      </c>
      <c r="G385" s="33" t="s">
        <v>674</v>
      </c>
      <c r="H385" s="33" t="s">
        <v>683</v>
      </c>
      <c r="I385" s="33" t="s">
        <v>684</v>
      </c>
      <c r="J385" s="33" t="s">
        <v>809</v>
      </c>
      <c r="K385" s="52"/>
    </row>
    <row r="386" spans="1:11" ht="15" customHeight="1" x14ac:dyDescent="0.25">
      <c r="A386" s="70" t="str">
        <f t="shared" si="6"/>
        <v>6C8120</v>
      </c>
      <c r="B386" s="37" t="s">
        <v>561</v>
      </c>
      <c r="C386" s="43" t="s">
        <v>2</v>
      </c>
      <c r="D386" s="84"/>
      <c r="F386" s="1" t="str">
        <f t="shared" si="5"/>
        <v>6C8120</v>
      </c>
      <c r="G386" s="33" t="s">
        <v>674</v>
      </c>
      <c r="H386" s="33" t="s">
        <v>683</v>
      </c>
      <c r="I386" s="33" t="s">
        <v>684</v>
      </c>
      <c r="J386" s="33" t="s">
        <v>810</v>
      </c>
      <c r="K386" s="52"/>
    </row>
    <row r="387" spans="1:11" ht="15" customHeight="1" x14ac:dyDescent="0.25">
      <c r="A387" s="70" t="str">
        <f t="shared" si="6"/>
        <v>6C8121</v>
      </c>
      <c r="B387" s="37" t="s">
        <v>562</v>
      </c>
      <c r="C387" s="43" t="s">
        <v>2</v>
      </c>
      <c r="D387" s="84"/>
      <c r="F387" s="1" t="str">
        <f t="shared" ref="F387:F446" si="9">+_xlfn.CONCAT(G387,H387,I387,J387)</f>
        <v>6C8121</v>
      </c>
      <c r="G387" s="33" t="s">
        <v>674</v>
      </c>
      <c r="H387" s="33" t="s">
        <v>683</v>
      </c>
      <c r="I387" s="33" t="s">
        <v>684</v>
      </c>
      <c r="J387" s="33" t="s">
        <v>811</v>
      </c>
      <c r="K387" s="52"/>
    </row>
    <row r="388" spans="1:11" ht="15" customHeight="1" x14ac:dyDescent="0.25">
      <c r="A388" s="70" t="str">
        <f t="shared" si="6"/>
        <v>6C8122</v>
      </c>
      <c r="B388" s="37" t="s">
        <v>563</v>
      </c>
      <c r="C388" s="43" t="s">
        <v>2</v>
      </c>
      <c r="D388" s="84"/>
      <c r="F388" s="1" t="str">
        <f t="shared" si="9"/>
        <v>6C8122</v>
      </c>
      <c r="G388" s="33" t="s">
        <v>674</v>
      </c>
      <c r="H388" s="33" t="s">
        <v>683</v>
      </c>
      <c r="I388" s="33" t="s">
        <v>684</v>
      </c>
      <c r="J388" s="33" t="s">
        <v>812</v>
      </c>
      <c r="K388" s="52"/>
    </row>
    <row r="389" spans="1:11" ht="15" customHeight="1" x14ac:dyDescent="0.25">
      <c r="A389" s="70" t="str">
        <f t="shared" si="6"/>
        <v>6C8123</v>
      </c>
      <c r="B389" s="37" t="s">
        <v>564</v>
      </c>
      <c r="C389" s="43" t="s">
        <v>2</v>
      </c>
      <c r="D389" s="84"/>
      <c r="F389" s="1" t="str">
        <f t="shared" si="9"/>
        <v>6C8123</v>
      </c>
      <c r="G389" s="33" t="s">
        <v>674</v>
      </c>
      <c r="H389" s="33" t="s">
        <v>683</v>
      </c>
      <c r="I389" s="33" t="s">
        <v>684</v>
      </c>
      <c r="J389" s="33" t="s">
        <v>813</v>
      </c>
      <c r="K389" s="52"/>
    </row>
    <row r="390" spans="1:11" ht="15" customHeight="1" x14ac:dyDescent="0.25">
      <c r="A390" s="70" t="str">
        <f t="shared" si="6"/>
        <v>6C8124</v>
      </c>
      <c r="B390" s="37" t="s">
        <v>565</v>
      </c>
      <c r="C390" s="43" t="s">
        <v>2</v>
      </c>
      <c r="D390" s="84"/>
      <c r="F390" s="1" t="str">
        <f t="shared" si="9"/>
        <v>6C8124</v>
      </c>
      <c r="G390" s="33" t="s">
        <v>674</v>
      </c>
      <c r="H390" s="33" t="s">
        <v>683</v>
      </c>
      <c r="I390" s="33" t="s">
        <v>684</v>
      </c>
      <c r="J390" s="33" t="s">
        <v>814</v>
      </c>
      <c r="K390" s="52"/>
    </row>
    <row r="391" spans="1:11" ht="15" customHeight="1" x14ac:dyDescent="0.25">
      <c r="A391" s="70" t="str">
        <f t="shared" si="6"/>
        <v>6C8125</v>
      </c>
      <c r="B391" s="37" t="s">
        <v>566</v>
      </c>
      <c r="C391" s="43" t="s">
        <v>2</v>
      </c>
      <c r="D391" s="84"/>
      <c r="F391" s="1" t="str">
        <f t="shared" si="9"/>
        <v>6C8125</v>
      </c>
      <c r="G391" s="33" t="s">
        <v>674</v>
      </c>
      <c r="H391" s="33" t="s">
        <v>683</v>
      </c>
      <c r="I391" s="33" t="s">
        <v>684</v>
      </c>
      <c r="J391" s="33" t="s">
        <v>815</v>
      </c>
      <c r="K391" s="52"/>
    </row>
    <row r="392" spans="1:11" ht="15" customHeight="1" x14ac:dyDescent="0.25">
      <c r="A392" s="70" t="str">
        <f t="shared" si="6"/>
        <v>6C8126</v>
      </c>
      <c r="B392" s="37" t="s">
        <v>567</v>
      </c>
      <c r="C392" s="43" t="s">
        <v>2</v>
      </c>
      <c r="D392" s="84"/>
      <c r="F392" s="1" t="str">
        <f t="shared" si="9"/>
        <v>6C8126</v>
      </c>
      <c r="G392" s="33" t="s">
        <v>674</v>
      </c>
      <c r="H392" s="33" t="s">
        <v>683</v>
      </c>
      <c r="I392" s="33" t="s">
        <v>684</v>
      </c>
      <c r="J392" s="33" t="s">
        <v>816</v>
      </c>
      <c r="K392" s="52"/>
    </row>
    <row r="393" spans="1:11" ht="15" customHeight="1" x14ac:dyDescent="0.25">
      <c r="A393" s="70" t="str">
        <f t="shared" si="6"/>
        <v>6C8127</v>
      </c>
      <c r="B393" s="37" t="s">
        <v>568</v>
      </c>
      <c r="C393" s="43" t="s">
        <v>2</v>
      </c>
      <c r="D393" s="84"/>
      <c r="F393" s="1" t="str">
        <f t="shared" si="9"/>
        <v>6C8127</v>
      </c>
      <c r="G393" s="33" t="s">
        <v>674</v>
      </c>
      <c r="H393" s="33" t="s">
        <v>683</v>
      </c>
      <c r="I393" s="33" t="s">
        <v>684</v>
      </c>
      <c r="J393" s="33" t="s">
        <v>817</v>
      </c>
      <c r="K393" s="52"/>
    </row>
    <row r="394" spans="1:11" ht="15" customHeight="1" x14ac:dyDescent="0.25">
      <c r="A394" s="70" t="str">
        <f t="shared" si="6"/>
        <v>6C8128</v>
      </c>
      <c r="B394" s="37" t="s">
        <v>569</v>
      </c>
      <c r="C394" s="43" t="s">
        <v>2</v>
      </c>
      <c r="D394" s="84"/>
      <c r="F394" s="1" t="str">
        <f t="shared" si="9"/>
        <v>6C8128</v>
      </c>
      <c r="G394" s="33" t="s">
        <v>674</v>
      </c>
      <c r="H394" s="33" t="s">
        <v>683</v>
      </c>
      <c r="I394" s="33" t="s">
        <v>684</v>
      </c>
      <c r="J394" s="33" t="s">
        <v>818</v>
      </c>
      <c r="K394" s="52"/>
    </row>
    <row r="395" spans="1:11" ht="15" customHeight="1" x14ac:dyDescent="0.25">
      <c r="A395" s="70" t="str">
        <f t="shared" si="6"/>
        <v>6C8129</v>
      </c>
      <c r="B395" s="37" t="s">
        <v>570</v>
      </c>
      <c r="C395" s="43" t="s">
        <v>2</v>
      </c>
      <c r="D395" s="84"/>
      <c r="F395" s="1" t="str">
        <f t="shared" si="9"/>
        <v>6C8129</v>
      </c>
      <c r="G395" s="33" t="s">
        <v>674</v>
      </c>
      <c r="H395" s="33" t="s">
        <v>683</v>
      </c>
      <c r="I395" s="33" t="s">
        <v>684</v>
      </c>
      <c r="J395" s="33" t="s">
        <v>819</v>
      </c>
      <c r="K395" s="52"/>
    </row>
    <row r="396" spans="1:11" ht="15" customHeight="1" x14ac:dyDescent="0.25">
      <c r="A396" s="70" t="str">
        <f t="shared" si="6"/>
        <v>6C8130</v>
      </c>
      <c r="B396" s="37" t="s">
        <v>571</v>
      </c>
      <c r="C396" s="43" t="s">
        <v>2</v>
      </c>
      <c r="D396" s="84"/>
      <c r="F396" s="1" t="str">
        <f t="shared" si="9"/>
        <v>6C8130</v>
      </c>
      <c r="G396" s="33" t="s">
        <v>674</v>
      </c>
      <c r="H396" s="33" t="s">
        <v>683</v>
      </c>
      <c r="I396" s="33" t="s">
        <v>684</v>
      </c>
      <c r="J396" s="33" t="s">
        <v>820</v>
      </c>
      <c r="K396" s="52"/>
    </row>
    <row r="397" spans="1:11" ht="15" customHeight="1" x14ac:dyDescent="0.25">
      <c r="A397" s="70" t="str">
        <f t="shared" si="6"/>
        <v>6C8131</v>
      </c>
      <c r="B397" s="37" t="s">
        <v>572</v>
      </c>
      <c r="C397" s="43" t="s">
        <v>2</v>
      </c>
      <c r="D397" s="84"/>
      <c r="F397" s="1" t="str">
        <f t="shared" si="9"/>
        <v>6C8131</v>
      </c>
      <c r="G397" s="33" t="s">
        <v>674</v>
      </c>
      <c r="H397" s="33" t="s">
        <v>683</v>
      </c>
      <c r="I397" s="33" t="s">
        <v>684</v>
      </c>
      <c r="J397" s="33" t="s">
        <v>821</v>
      </c>
      <c r="K397" s="52"/>
    </row>
    <row r="398" spans="1:11" ht="15" customHeight="1" x14ac:dyDescent="0.25">
      <c r="A398" s="70" t="str">
        <f t="shared" si="6"/>
        <v>6C8132</v>
      </c>
      <c r="B398" s="37" t="s">
        <v>573</v>
      </c>
      <c r="C398" s="43" t="s">
        <v>2</v>
      </c>
      <c r="D398" s="84"/>
      <c r="F398" s="1" t="str">
        <f t="shared" si="9"/>
        <v>6C8132</v>
      </c>
      <c r="G398" s="33" t="s">
        <v>674</v>
      </c>
      <c r="H398" s="33" t="s">
        <v>683</v>
      </c>
      <c r="I398" s="33" t="s">
        <v>684</v>
      </c>
      <c r="J398" s="33" t="s">
        <v>822</v>
      </c>
      <c r="K398" s="52"/>
    </row>
    <row r="399" spans="1:11" ht="15" customHeight="1" x14ac:dyDescent="0.25">
      <c r="A399" s="70" t="str">
        <f t="shared" si="6"/>
        <v>6C8133</v>
      </c>
      <c r="B399" s="37" t="s">
        <v>574</v>
      </c>
      <c r="C399" s="43" t="s">
        <v>2</v>
      </c>
      <c r="D399" s="84"/>
      <c r="F399" s="1" t="str">
        <f t="shared" si="9"/>
        <v>6C8133</v>
      </c>
      <c r="G399" s="33" t="s">
        <v>674</v>
      </c>
      <c r="H399" s="33" t="s">
        <v>683</v>
      </c>
      <c r="I399" s="33" t="s">
        <v>684</v>
      </c>
      <c r="J399" s="33" t="s">
        <v>823</v>
      </c>
      <c r="K399" s="52"/>
    </row>
    <row r="400" spans="1:11" ht="15" customHeight="1" x14ac:dyDescent="0.25">
      <c r="A400" s="70" t="str">
        <f t="shared" si="6"/>
        <v>6C8134</v>
      </c>
      <c r="B400" s="37" t="s">
        <v>575</v>
      </c>
      <c r="C400" s="43" t="s">
        <v>2</v>
      </c>
      <c r="D400" s="84"/>
      <c r="F400" s="1" t="str">
        <f t="shared" si="9"/>
        <v>6C8134</v>
      </c>
      <c r="G400" s="33" t="s">
        <v>674</v>
      </c>
      <c r="H400" s="33" t="s">
        <v>683</v>
      </c>
      <c r="I400" s="33" t="s">
        <v>684</v>
      </c>
      <c r="J400" s="33" t="s">
        <v>824</v>
      </c>
      <c r="K400" s="52"/>
    </row>
    <row r="401" spans="1:11" ht="15" customHeight="1" x14ac:dyDescent="0.25">
      <c r="A401" s="70" t="str">
        <f t="shared" si="6"/>
        <v>6C8135</v>
      </c>
      <c r="B401" s="37" t="s">
        <v>576</v>
      </c>
      <c r="C401" s="43" t="s">
        <v>2</v>
      </c>
      <c r="D401" s="84"/>
      <c r="F401" s="1" t="str">
        <f t="shared" si="9"/>
        <v>6C8135</v>
      </c>
      <c r="G401" s="33" t="s">
        <v>674</v>
      </c>
      <c r="H401" s="33" t="s">
        <v>683</v>
      </c>
      <c r="I401" s="33" t="s">
        <v>684</v>
      </c>
      <c r="J401" s="33" t="s">
        <v>825</v>
      </c>
      <c r="K401" s="52"/>
    </row>
    <row r="402" spans="1:11" ht="15" customHeight="1" x14ac:dyDescent="0.25">
      <c r="A402" s="70" t="str">
        <f t="shared" si="6"/>
        <v>6C8136</v>
      </c>
      <c r="B402" s="37" t="s">
        <v>577</v>
      </c>
      <c r="C402" s="43" t="s">
        <v>2</v>
      </c>
      <c r="D402" s="84"/>
      <c r="F402" s="1" t="str">
        <f t="shared" si="9"/>
        <v>6C8136</v>
      </c>
      <c r="G402" s="33" t="s">
        <v>674</v>
      </c>
      <c r="H402" s="33" t="s">
        <v>683</v>
      </c>
      <c r="I402" s="33" t="s">
        <v>684</v>
      </c>
      <c r="J402" s="33" t="s">
        <v>826</v>
      </c>
      <c r="K402" s="52"/>
    </row>
    <row r="403" spans="1:11" ht="15" customHeight="1" x14ac:dyDescent="0.25">
      <c r="A403" s="70" t="str">
        <f t="shared" si="6"/>
        <v>6C8137</v>
      </c>
      <c r="B403" s="37" t="s">
        <v>578</v>
      </c>
      <c r="C403" s="43" t="s">
        <v>2</v>
      </c>
      <c r="D403" s="84"/>
      <c r="F403" s="1" t="str">
        <f t="shared" si="9"/>
        <v>6C8137</v>
      </c>
      <c r="G403" s="33" t="s">
        <v>674</v>
      </c>
      <c r="H403" s="33" t="s">
        <v>683</v>
      </c>
      <c r="I403" s="33" t="s">
        <v>684</v>
      </c>
      <c r="J403" s="33" t="s">
        <v>827</v>
      </c>
      <c r="K403" s="52"/>
    </row>
    <row r="404" spans="1:11" ht="15" customHeight="1" x14ac:dyDescent="0.25">
      <c r="A404" s="70" t="str">
        <f t="shared" si="6"/>
        <v>6C8138</v>
      </c>
      <c r="B404" s="37" t="s">
        <v>579</v>
      </c>
      <c r="C404" s="43" t="s">
        <v>2</v>
      </c>
      <c r="D404" s="84"/>
      <c r="F404" s="1" t="str">
        <f t="shared" si="9"/>
        <v>6C8138</v>
      </c>
      <c r="G404" s="33" t="s">
        <v>674</v>
      </c>
      <c r="H404" s="33" t="s">
        <v>683</v>
      </c>
      <c r="I404" s="33" t="s">
        <v>684</v>
      </c>
      <c r="J404" s="33" t="s">
        <v>828</v>
      </c>
      <c r="K404" s="52"/>
    </row>
    <row r="405" spans="1:11" ht="15" customHeight="1" x14ac:dyDescent="0.25">
      <c r="A405" s="70" t="str">
        <f t="shared" si="6"/>
        <v>6C8139</v>
      </c>
      <c r="B405" s="37" t="s">
        <v>580</v>
      </c>
      <c r="C405" s="43" t="s">
        <v>2</v>
      </c>
      <c r="D405" s="84"/>
      <c r="F405" s="1" t="str">
        <f t="shared" si="9"/>
        <v>6C8139</v>
      </c>
      <c r="G405" s="33" t="s">
        <v>674</v>
      </c>
      <c r="H405" s="33" t="s">
        <v>683</v>
      </c>
      <c r="I405" s="33" t="s">
        <v>684</v>
      </c>
      <c r="J405" s="33" t="s">
        <v>829</v>
      </c>
      <c r="K405" s="52"/>
    </row>
    <row r="406" spans="1:11" ht="15" customHeight="1" x14ac:dyDescent="0.25">
      <c r="A406" s="70" t="str">
        <f t="shared" si="6"/>
        <v>6C8140</v>
      </c>
      <c r="B406" s="37" t="s">
        <v>581</v>
      </c>
      <c r="C406" s="43" t="s">
        <v>2</v>
      </c>
      <c r="D406" s="84"/>
      <c r="F406" s="1" t="str">
        <f t="shared" si="9"/>
        <v>6C8140</v>
      </c>
      <c r="G406" s="33" t="s">
        <v>674</v>
      </c>
      <c r="H406" s="33" t="s">
        <v>683</v>
      </c>
      <c r="I406" s="33" t="s">
        <v>684</v>
      </c>
      <c r="J406" s="33" t="s">
        <v>830</v>
      </c>
      <c r="K406" s="52"/>
    </row>
    <row r="407" spans="1:11" ht="15" customHeight="1" x14ac:dyDescent="0.25">
      <c r="A407" s="70" t="str">
        <f t="shared" si="6"/>
        <v>6C8141</v>
      </c>
      <c r="B407" s="37" t="s">
        <v>582</v>
      </c>
      <c r="C407" s="43" t="s">
        <v>2</v>
      </c>
      <c r="D407" s="84"/>
      <c r="F407" s="1" t="str">
        <f t="shared" si="9"/>
        <v>6C8141</v>
      </c>
      <c r="G407" s="33" t="s">
        <v>674</v>
      </c>
      <c r="H407" s="33" t="s">
        <v>683</v>
      </c>
      <c r="I407" s="33" t="s">
        <v>684</v>
      </c>
      <c r="J407" s="33" t="s">
        <v>831</v>
      </c>
      <c r="K407" s="52"/>
    </row>
    <row r="408" spans="1:11" ht="15" customHeight="1" x14ac:dyDescent="0.25">
      <c r="A408" s="70" t="str">
        <f t="shared" si="6"/>
        <v>6C8142</v>
      </c>
      <c r="B408" s="37" t="s">
        <v>583</v>
      </c>
      <c r="C408" s="43" t="s">
        <v>2</v>
      </c>
      <c r="D408" s="84"/>
      <c r="F408" s="1" t="str">
        <f t="shared" si="9"/>
        <v>6C8142</v>
      </c>
      <c r="G408" s="33" t="s">
        <v>674</v>
      </c>
      <c r="H408" s="33" t="s">
        <v>683</v>
      </c>
      <c r="I408" s="33" t="s">
        <v>684</v>
      </c>
      <c r="J408" s="33" t="s">
        <v>832</v>
      </c>
      <c r="K408" s="52"/>
    </row>
    <row r="409" spans="1:11" ht="15" customHeight="1" x14ac:dyDescent="0.25">
      <c r="A409" s="70" t="str">
        <f t="shared" si="6"/>
        <v>6C8143</v>
      </c>
      <c r="B409" s="37" t="s">
        <v>584</v>
      </c>
      <c r="C409" s="43" t="s">
        <v>2</v>
      </c>
      <c r="D409" s="84"/>
      <c r="F409" s="1" t="str">
        <f t="shared" si="9"/>
        <v>6C8143</v>
      </c>
      <c r="G409" s="33" t="s">
        <v>674</v>
      </c>
      <c r="H409" s="33" t="s">
        <v>683</v>
      </c>
      <c r="I409" s="33" t="s">
        <v>684</v>
      </c>
      <c r="J409" s="33" t="s">
        <v>833</v>
      </c>
      <c r="K409" s="52"/>
    </row>
    <row r="410" spans="1:11" ht="77.5" x14ac:dyDescent="0.25">
      <c r="A410" s="70"/>
      <c r="B410" s="124" t="s">
        <v>593</v>
      </c>
      <c r="C410" s="43"/>
      <c r="D410" s="121"/>
      <c r="F410" s="1" t="str">
        <f>+_xlfn.CONCAT(G410,H410,I410,J410)</f>
        <v/>
      </c>
      <c r="G410" s="33"/>
      <c r="H410" s="33"/>
      <c r="I410" s="33"/>
      <c r="J410" s="33"/>
      <c r="K410" s="52"/>
    </row>
    <row r="411" spans="1:11" ht="15" customHeight="1" x14ac:dyDescent="0.25">
      <c r="A411" s="70" t="str">
        <f t="shared" si="6"/>
        <v>6C8144</v>
      </c>
      <c r="B411" s="37" t="s">
        <v>229</v>
      </c>
      <c r="C411" s="43" t="s">
        <v>2</v>
      </c>
      <c r="D411" s="84"/>
      <c r="F411" s="1" t="str">
        <f t="shared" si="9"/>
        <v>6C8144</v>
      </c>
      <c r="G411" s="33" t="s">
        <v>674</v>
      </c>
      <c r="H411" s="33" t="s">
        <v>683</v>
      </c>
      <c r="I411" s="33" t="s">
        <v>684</v>
      </c>
      <c r="J411" s="33" t="s">
        <v>834</v>
      </c>
      <c r="K411" s="52"/>
    </row>
    <row r="412" spans="1:11" ht="15" customHeight="1" x14ac:dyDescent="0.25">
      <c r="A412" s="70" t="str">
        <f t="shared" si="6"/>
        <v>6C8145</v>
      </c>
      <c r="B412" s="37" t="s">
        <v>230</v>
      </c>
      <c r="C412" s="43" t="s">
        <v>2</v>
      </c>
      <c r="D412" s="84"/>
      <c r="F412" s="1" t="str">
        <f t="shared" si="9"/>
        <v>6C8145</v>
      </c>
      <c r="G412" s="33" t="s">
        <v>674</v>
      </c>
      <c r="H412" s="33" t="s">
        <v>683</v>
      </c>
      <c r="I412" s="33" t="s">
        <v>684</v>
      </c>
      <c r="J412" s="33" t="s">
        <v>835</v>
      </c>
      <c r="K412" s="52"/>
    </row>
    <row r="413" spans="1:11" ht="15" customHeight="1" x14ac:dyDescent="0.25">
      <c r="A413" s="70" t="str">
        <f t="shared" si="6"/>
        <v>6C8146</v>
      </c>
      <c r="B413" s="37" t="s">
        <v>231</v>
      </c>
      <c r="C413" s="43" t="s">
        <v>2</v>
      </c>
      <c r="D413" s="84"/>
      <c r="F413" s="1" t="str">
        <f t="shared" si="9"/>
        <v>6C8146</v>
      </c>
      <c r="G413" s="33" t="s">
        <v>674</v>
      </c>
      <c r="H413" s="33" t="s">
        <v>683</v>
      </c>
      <c r="I413" s="33" t="s">
        <v>684</v>
      </c>
      <c r="J413" s="33" t="s">
        <v>836</v>
      </c>
      <c r="K413" s="52"/>
    </row>
    <row r="414" spans="1:11" ht="15" customHeight="1" x14ac:dyDescent="0.25">
      <c r="A414" s="70" t="str">
        <f t="shared" si="6"/>
        <v>6C8147</v>
      </c>
      <c r="B414" s="37" t="s">
        <v>232</v>
      </c>
      <c r="C414" s="43" t="s">
        <v>2</v>
      </c>
      <c r="D414" s="84"/>
      <c r="F414" s="1" t="str">
        <f t="shared" si="9"/>
        <v>6C8147</v>
      </c>
      <c r="G414" s="33" t="s">
        <v>674</v>
      </c>
      <c r="H414" s="33" t="s">
        <v>683</v>
      </c>
      <c r="I414" s="33" t="s">
        <v>684</v>
      </c>
      <c r="J414" s="33" t="s">
        <v>837</v>
      </c>
      <c r="K414" s="52"/>
    </row>
    <row r="415" spans="1:11" ht="15" customHeight="1" x14ac:dyDescent="0.25">
      <c r="A415" s="70" t="str">
        <f t="shared" si="6"/>
        <v>6C8148</v>
      </c>
      <c r="B415" s="37" t="s">
        <v>233</v>
      </c>
      <c r="C415" s="43" t="s">
        <v>2</v>
      </c>
      <c r="D415" s="84"/>
      <c r="F415" s="1" t="str">
        <f t="shared" si="9"/>
        <v>6C8148</v>
      </c>
      <c r="G415" s="33" t="s">
        <v>674</v>
      </c>
      <c r="H415" s="33" t="s">
        <v>683</v>
      </c>
      <c r="I415" s="33" t="s">
        <v>684</v>
      </c>
      <c r="J415" s="33" t="s">
        <v>838</v>
      </c>
      <c r="K415" s="52"/>
    </row>
    <row r="416" spans="1:11" ht="15" customHeight="1" x14ac:dyDescent="0.25">
      <c r="A416" s="70" t="str">
        <f t="shared" si="6"/>
        <v>6C8149</v>
      </c>
      <c r="B416" s="37" t="s">
        <v>234</v>
      </c>
      <c r="C416" s="43" t="s">
        <v>2</v>
      </c>
      <c r="D416" s="84"/>
      <c r="F416" s="1" t="str">
        <f t="shared" si="9"/>
        <v>6C8149</v>
      </c>
      <c r="G416" s="33" t="s">
        <v>674</v>
      </c>
      <c r="H416" s="33" t="s">
        <v>683</v>
      </c>
      <c r="I416" s="33" t="s">
        <v>684</v>
      </c>
      <c r="J416" s="33" t="s">
        <v>839</v>
      </c>
      <c r="K416" s="52"/>
    </row>
    <row r="417" spans="1:11" ht="15" customHeight="1" x14ac:dyDescent="0.25">
      <c r="A417" s="70" t="str">
        <f t="shared" si="6"/>
        <v>6C8150</v>
      </c>
      <c r="B417" s="37" t="s">
        <v>235</v>
      </c>
      <c r="C417" s="43" t="s">
        <v>2</v>
      </c>
      <c r="D417" s="84"/>
      <c r="F417" s="1" t="str">
        <f t="shared" si="9"/>
        <v>6C8150</v>
      </c>
      <c r="G417" s="33" t="s">
        <v>674</v>
      </c>
      <c r="H417" s="33" t="s">
        <v>683</v>
      </c>
      <c r="I417" s="33" t="s">
        <v>684</v>
      </c>
      <c r="J417" s="33" t="s">
        <v>840</v>
      </c>
      <c r="K417" s="52"/>
    </row>
    <row r="418" spans="1:11" ht="15" customHeight="1" x14ac:dyDescent="0.25">
      <c r="A418" s="70" t="str">
        <f t="shared" si="6"/>
        <v>6C8151</v>
      </c>
      <c r="B418" s="37" t="s">
        <v>236</v>
      </c>
      <c r="C418" s="43" t="s">
        <v>2</v>
      </c>
      <c r="D418" s="84"/>
      <c r="F418" s="1" t="str">
        <f t="shared" si="9"/>
        <v>6C8151</v>
      </c>
      <c r="G418" s="33" t="s">
        <v>674</v>
      </c>
      <c r="H418" s="33" t="s">
        <v>683</v>
      </c>
      <c r="I418" s="33" t="s">
        <v>684</v>
      </c>
      <c r="J418" s="33" t="s">
        <v>841</v>
      </c>
      <c r="K418" s="52"/>
    </row>
    <row r="419" spans="1:11" ht="15" customHeight="1" x14ac:dyDescent="0.25">
      <c r="A419" s="70" t="str">
        <f t="shared" si="6"/>
        <v>6C8152</v>
      </c>
      <c r="B419" s="37" t="s">
        <v>237</v>
      </c>
      <c r="C419" s="43" t="s">
        <v>2</v>
      </c>
      <c r="D419" s="84"/>
      <c r="F419" s="1" t="str">
        <f t="shared" si="9"/>
        <v>6C8152</v>
      </c>
      <c r="G419" s="33" t="s">
        <v>674</v>
      </c>
      <c r="H419" s="33" t="s">
        <v>683</v>
      </c>
      <c r="I419" s="33" t="s">
        <v>684</v>
      </c>
      <c r="J419" s="33" t="s">
        <v>842</v>
      </c>
      <c r="K419" s="52"/>
    </row>
    <row r="420" spans="1:11" ht="15" customHeight="1" x14ac:dyDescent="0.25">
      <c r="A420" s="70" t="str">
        <f t="shared" si="6"/>
        <v>6C8153</v>
      </c>
      <c r="B420" s="37" t="s">
        <v>238</v>
      </c>
      <c r="C420" s="43" t="s">
        <v>2</v>
      </c>
      <c r="D420" s="84"/>
      <c r="F420" s="1" t="str">
        <f t="shared" si="9"/>
        <v>6C8153</v>
      </c>
      <c r="G420" s="33" t="s">
        <v>674</v>
      </c>
      <c r="H420" s="33" t="s">
        <v>683</v>
      </c>
      <c r="I420" s="33" t="s">
        <v>684</v>
      </c>
      <c r="J420" s="33" t="s">
        <v>843</v>
      </c>
      <c r="K420" s="52"/>
    </row>
    <row r="421" spans="1:11" ht="15" customHeight="1" x14ac:dyDescent="0.25">
      <c r="A421" s="70" t="str">
        <f t="shared" si="6"/>
        <v>6C8154</v>
      </c>
      <c r="B421" s="37" t="s">
        <v>239</v>
      </c>
      <c r="C421" s="43" t="s">
        <v>2</v>
      </c>
      <c r="D421" s="84"/>
      <c r="F421" s="1" t="str">
        <f t="shared" si="9"/>
        <v>6C8154</v>
      </c>
      <c r="G421" s="33" t="s">
        <v>674</v>
      </c>
      <c r="H421" s="33" t="s">
        <v>683</v>
      </c>
      <c r="I421" s="33" t="s">
        <v>684</v>
      </c>
      <c r="J421" s="33" t="s">
        <v>844</v>
      </c>
      <c r="K421" s="52"/>
    </row>
    <row r="422" spans="1:11" ht="15" customHeight="1" x14ac:dyDescent="0.25">
      <c r="A422" s="70" t="str">
        <f t="shared" si="6"/>
        <v>6C8155</v>
      </c>
      <c r="B422" s="37" t="s">
        <v>240</v>
      </c>
      <c r="C422" s="43" t="s">
        <v>2</v>
      </c>
      <c r="D422" s="84"/>
      <c r="F422" s="1" t="str">
        <f t="shared" si="9"/>
        <v>6C8155</v>
      </c>
      <c r="G422" s="33" t="s">
        <v>674</v>
      </c>
      <c r="H422" s="33" t="s">
        <v>683</v>
      </c>
      <c r="I422" s="33" t="s">
        <v>684</v>
      </c>
      <c r="J422" s="33" t="s">
        <v>845</v>
      </c>
      <c r="K422" s="52"/>
    </row>
    <row r="423" spans="1:11" ht="15" customHeight="1" x14ac:dyDescent="0.25">
      <c r="A423" s="70" t="str">
        <f t="shared" si="6"/>
        <v>6C8156</v>
      </c>
      <c r="B423" s="37" t="s">
        <v>241</v>
      </c>
      <c r="C423" s="43" t="s">
        <v>2</v>
      </c>
      <c r="D423" s="84"/>
      <c r="F423" s="1" t="str">
        <f t="shared" si="9"/>
        <v>6C8156</v>
      </c>
      <c r="G423" s="33" t="s">
        <v>674</v>
      </c>
      <c r="H423" s="33" t="s">
        <v>683</v>
      </c>
      <c r="I423" s="33" t="s">
        <v>684</v>
      </c>
      <c r="J423" s="33" t="s">
        <v>846</v>
      </c>
      <c r="K423" s="52"/>
    </row>
    <row r="424" spans="1:11" ht="15" customHeight="1" x14ac:dyDescent="0.25">
      <c r="A424" s="70" t="str">
        <f t="shared" si="6"/>
        <v>6C8157</v>
      </c>
      <c r="B424" s="37" t="s">
        <v>242</v>
      </c>
      <c r="C424" s="43" t="s">
        <v>2</v>
      </c>
      <c r="D424" s="84"/>
      <c r="F424" s="1" t="str">
        <f t="shared" si="9"/>
        <v>6C8157</v>
      </c>
      <c r="G424" s="33" t="s">
        <v>674</v>
      </c>
      <c r="H424" s="33" t="s">
        <v>683</v>
      </c>
      <c r="I424" s="33" t="s">
        <v>684</v>
      </c>
      <c r="J424" s="33" t="s">
        <v>847</v>
      </c>
      <c r="K424" s="52"/>
    </row>
    <row r="425" spans="1:11" ht="15" customHeight="1" x14ac:dyDescent="0.25">
      <c r="A425" s="70" t="str">
        <f t="shared" si="6"/>
        <v>6C8158</v>
      </c>
      <c r="B425" s="37" t="s">
        <v>243</v>
      </c>
      <c r="C425" s="43" t="s">
        <v>2</v>
      </c>
      <c r="D425" s="84"/>
      <c r="F425" s="1" t="str">
        <f t="shared" si="9"/>
        <v>6C8158</v>
      </c>
      <c r="G425" s="33" t="s">
        <v>674</v>
      </c>
      <c r="H425" s="33" t="s">
        <v>683</v>
      </c>
      <c r="I425" s="33" t="s">
        <v>684</v>
      </c>
      <c r="J425" s="33" t="s">
        <v>848</v>
      </c>
      <c r="K425" s="52"/>
    </row>
    <row r="426" spans="1:11" ht="15" customHeight="1" x14ac:dyDescent="0.25">
      <c r="A426" s="70" t="str">
        <f t="shared" si="6"/>
        <v>6C8159</v>
      </c>
      <c r="B426" s="37" t="s">
        <v>244</v>
      </c>
      <c r="C426" s="43" t="s">
        <v>2</v>
      </c>
      <c r="D426" s="84"/>
      <c r="F426" s="1" t="str">
        <f t="shared" si="9"/>
        <v>6C8159</v>
      </c>
      <c r="G426" s="33" t="s">
        <v>674</v>
      </c>
      <c r="H426" s="33" t="s">
        <v>683</v>
      </c>
      <c r="I426" s="33" t="s">
        <v>684</v>
      </c>
      <c r="J426" s="33" t="s">
        <v>849</v>
      </c>
      <c r="K426" s="52"/>
    </row>
    <row r="427" spans="1:11" ht="15" customHeight="1" x14ac:dyDescent="0.25">
      <c r="A427" s="70" t="str">
        <f t="shared" si="4"/>
        <v>6C8160</v>
      </c>
      <c r="B427" s="37" t="s">
        <v>245</v>
      </c>
      <c r="C427" s="43" t="s">
        <v>2</v>
      </c>
      <c r="D427" s="84"/>
      <c r="F427" s="1" t="str">
        <f t="shared" si="9"/>
        <v>6C8160</v>
      </c>
      <c r="G427" s="33" t="s">
        <v>674</v>
      </c>
      <c r="H427" s="33" t="s">
        <v>683</v>
      </c>
      <c r="I427" s="33" t="s">
        <v>684</v>
      </c>
      <c r="J427" s="33" t="s">
        <v>850</v>
      </c>
      <c r="K427" s="52"/>
    </row>
    <row r="428" spans="1:11" ht="15" customHeight="1" x14ac:dyDescent="0.25">
      <c r="A428" s="70" t="str">
        <f t="shared" si="4"/>
        <v>6C8161</v>
      </c>
      <c r="B428" s="37" t="s">
        <v>246</v>
      </c>
      <c r="C428" s="43" t="s">
        <v>2</v>
      </c>
      <c r="D428" s="84"/>
      <c r="F428" s="1" t="str">
        <f t="shared" si="9"/>
        <v>6C8161</v>
      </c>
      <c r="G428" s="33" t="s">
        <v>674</v>
      </c>
      <c r="H428" s="33" t="s">
        <v>683</v>
      </c>
      <c r="I428" s="33" t="s">
        <v>684</v>
      </c>
      <c r="J428" s="33" t="s">
        <v>851</v>
      </c>
      <c r="K428" s="52"/>
    </row>
    <row r="429" spans="1:11" ht="15" customHeight="1" collapsed="1" x14ac:dyDescent="0.25">
      <c r="A429" s="70" t="str">
        <f t="shared" si="4"/>
        <v>6C9</v>
      </c>
      <c r="B429" s="45" t="s">
        <v>89</v>
      </c>
      <c r="C429" s="43"/>
      <c r="D429" s="84"/>
      <c r="F429" s="1" t="str">
        <f t="shared" si="9"/>
        <v>6C9</v>
      </c>
      <c r="G429" s="33" t="s">
        <v>674</v>
      </c>
      <c r="H429" s="33" t="s">
        <v>683</v>
      </c>
      <c r="I429" s="33" t="s">
        <v>420</v>
      </c>
      <c r="J429" s="33"/>
      <c r="K429" s="52"/>
    </row>
    <row r="430" spans="1:11" ht="93" x14ac:dyDescent="0.25">
      <c r="A430" s="70"/>
      <c r="B430" s="115" t="s">
        <v>594</v>
      </c>
      <c r="C430" s="43"/>
      <c r="D430" s="121"/>
      <c r="F430" s="1" t="str">
        <f>+_xlfn.CONCAT(G430,H430,I430,J430)</f>
        <v/>
      </c>
      <c r="G430" s="33"/>
      <c r="H430" s="33"/>
      <c r="I430" s="33"/>
      <c r="J430" s="33"/>
      <c r="K430" s="52"/>
    </row>
    <row r="431" spans="1:11" ht="15" customHeight="1" x14ac:dyDescent="0.25">
      <c r="A431" s="70" t="str">
        <f t="shared" ref="A431:A493" si="10">F431</f>
        <v>6C9001</v>
      </c>
      <c r="B431" s="37" t="s">
        <v>247</v>
      </c>
      <c r="C431" s="43" t="s">
        <v>6</v>
      </c>
      <c r="D431" s="84"/>
      <c r="F431" s="1" t="str">
        <f t="shared" si="9"/>
        <v>6C9001</v>
      </c>
      <c r="G431" s="33" t="s">
        <v>674</v>
      </c>
      <c r="H431" s="33" t="s">
        <v>683</v>
      </c>
      <c r="I431" s="33" t="s">
        <v>420</v>
      </c>
      <c r="J431" s="33" t="s">
        <v>423</v>
      </c>
      <c r="K431" s="52"/>
    </row>
    <row r="432" spans="1:11" ht="15" customHeight="1" x14ac:dyDescent="0.25">
      <c r="A432" s="70" t="str">
        <f t="shared" si="10"/>
        <v>6C9002</v>
      </c>
      <c r="B432" s="37" t="s">
        <v>248</v>
      </c>
      <c r="C432" s="43" t="s">
        <v>6</v>
      </c>
      <c r="D432" s="84"/>
      <c r="F432" s="1" t="str">
        <f t="shared" si="9"/>
        <v>6C9002</v>
      </c>
      <c r="G432" s="33" t="s">
        <v>674</v>
      </c>
      <c r="H432" s="33" t="s">
        <v>683</v>
      </c>
      <c r="I432" s="33" t="s">
        <v>420</v>
      </c>
      <c r="J432" s="33" t="s">
        <v>678</v>
      </c>
      <c r="K432" s="52"/>
    </row>
    <row r="433" spans="1:11" ht="15" customHeight="1" x14ac:dyDescent="0.25">
      <c r="A433" s="70" t="str">
        <f t="shared" si="10"/>
        <v>6C9003</v>
      </c>
      <c r="B433" s="37" t="s">
        <v>249</v>
      </c>
      <c r="C433" s="43" t="s">
        <v>6</v>
      </c>
      <c r="D433" s="84"/>
      <c r="F433" s="1" t="str">
        <f t="shared" si="9"/>
        <v>6C9003</v>
      </c>
      <c r="G433" s="33" t="s">
        <v>674</v>
      </c>
      <c r="H433" s="33" t="s">
        <v>683</v>
      </c>
      <c r="I433" s="33" t="s">
        <v>420</v>
      </c>
      <c r="J433" s="33" t="s">
        <v>679</v>
      </c>
      <c r="K433" s="52"/>
    </row>
    <row r="434" spans="1:11" ht="15" customHeight="1" x14ac:dyDescent="0.25">
      <c r="A434" s="70" t="str">
        <f t="shared" si="10"/>
        <v>6C9004</v>
      </c>
      <c r="B434" s="37" t="s">
        <v>250</v>
      </c>
      <c r="C434" s="43" t="s">
        <v>6</v>
      </c>
      <c r="D434" s="84"/>
      <c r="F434" s="1" t="str">
        <f t="shared" si="9"/>
        <v>6C9004</v>
      </c>
      <c r="G434" s="33" t="s">
        <v>674</v>
      </c>
      <c r="H434" s="33" t="s">
        <v>683</v>
      </c>
      <c r="I434" s="33" t="s">
        <v>420</v>
      </c>
      <c r="J434" s="33" t="s">
        <v>680</v>
      </c>
      <c r="K434" s="52"/>
    </row>
    <row r="435" spans="1:11" ht="15" customHeight="1" x14ac:dyDescent="0.25">
      <c r="A435" s="70" t="str">
        <f t="shared" si="10"/>
        <v>6C9005</v>
      </c>
      <c r="B435" s="37" t="s">
        <v>251</v>
      </c>
      <c r="C435" s="43" t="s">
        <v>6</v>
      </c>
      <c r="D435" s="84"/>
      <c r="F435" s="1" t="str">
        <f t="shared" si="9"/>
        <v>6C9005</v>
      </c>
      <c r="G435" s="33" t="s">
        <v>674</v>
      </c>
      <c r="H435" s="33" t="s">
        <v>683</v>
      </c>
      <c r="I435" s="33" t="s">
        <v>420</v>
      </c>
      <c r="J435" s="33" t="s">
        <v>696</v>
      </c>
      <c r="K435" s="52"/>
    </row>
    <row r="436" spans="1:11" ht="15" customHeight="1" x14ac:dyDescent="0.25">
      <c r="A436" s="70" t="str">
        <f t="shared" si="10"/>
        <v>6C9006</v>
      </c>
      <c r="B436" s="37" t="s">
        <v>252</v>
      </c>
      <c r="C436" s="43" t="s">
        <v>6</v>
      </c>
      <c r="D436" s="84"/>
      <c r="F436" s="1" t="str">
        <f t="shared" si="9"/>
        <v>6C9006</v>
      </c>
      <c r="G436" s="33" t="s">
        <v>674</v>
      </c>
      <c r="H436" s="33" t="s">
        <v>683</v>
      </c>
      <c r="I436" s="33" t="s">
        <v>420</v>
      </c>
      <c r="J436" s="33" t="s">
        <v>430</v>
      </c>
      <c r="K436" s="52"/>
    </row>
    <row r="437" spans="1:11" ht="15" customHeight="1" x14ac:dyDescent="0.25">
      <c r="A437" s="70" t="str">
        <f t="shared" si="10"/>
        <v>6C9007</v>
      </c>
      <c r="B437" s="37" t="s">
        <v>253</v>
      </c>
      <c r="C437" s="43" t="s">
        <v>6</v>
      </c>
      <c r="D437" s="84"/>
      <c r="F437" s="1" t="str">
        <f t="shared" si="9"/>
        <v>6C9007</v>
      </c>
      <c r="G437" s="33" t="s">
        <v>674</v>
      </c>
      <c r="H437" s="33" t="s">
        <v>683</v>
      </c>
      <c r="I437" s="33" t="s">
        <v>420</v>
      </c>
      <c r="J437" s="33" t="s">
        <v>697</v>
      </c>
      <c r="K437" s="52"/>
    </row>
    <row r="438" spans="1:11" ht="15" customHeight="1" x14ac:dyDescent="0.25">
      <c r="A438" s="70" t="str">
        <f t="shared" si="10"/>
        <v>6C9008</v>
      </c>
      <c r="B438" s="37" t="s">
        <v>254</v>
      </c>
      <c r="C438" s="43" t="s">
        <v>6</v>
      </c>
      <c r="D438" s="84"/>
      <c r="F438" s="1" t="str">
        <f t="shared" si="9"/>
        <v>6C9008</v>
      </c>
      <c r="G438" s="33" t="s">
        <v>674</v>
      </c>
      <c r="H438" s="33" t="s">
        <v>683</v>
      </c>
      <c r="I438" s="33" t="s">
        <v>420</v>
      </c>
      <c r="J438" s="33" t="s">
        <v>698</v>
      </c>
      <c r="K438" s="52"/>
    </row>
    <row r="439" spans="1:11" ht="15" customHeight="1" x14ac:dyDescent="0.25">
      <c r="A439" s="70" t="str">
        <f t="shared" si="10"/>
        <v>6C9009</v>
      </c>
      <c r="B439" s="37" t="s">
        <v>255</v>
      </c>
      <c r="C439" s="43" t="s">
        <v>2</v>
      </c>
      <c r="D439" s="84"/>
      <c r="F439" s="1" t="str">
        <f t="shared" si="9"/>
        <v>6C9009</v>
      </c>
      <c r="G439" s="33" t="s">
        <v>674</v>
      </c>
      <c r="H439" s="33" t="s">
        <v>683</v>
      </c>
      <c r="I439" s="33" t="s">
        <v>420</v>
      </c>
      <c r="J439" s="33" t="s">
        <v>699</v>
      </c>
      <c r="K439" s="52"/>
    </row>
    <row r="440" spans="1:11" ht="15" customHeight="1" x14ac:dyDescent="0.25">
      <c r="A440" s="70" t="str">
        <f t="shared" si="10"/>
        <v>6C9010</v>
      </c>
      <c r="B440" s="37" t="s">
        <v>256</v>
      </c>
      <c r="C440" s="43" t="s">
        <v>2</v>
      </c>
      <c r="D440" s="84"/>
      <c r="F440" s="1" t="str">
        <f t="shared" si="9"/>
        <v>6C9010</v>
      </c>
      <c r="G440" s="33" t="s">
        <v>674</v>
      </c>
      <c r="H440" s="33" t="s">
        <v>683</v>
      </c>
      <c r="I440" s="33" t="s">
        <v>420</v>
      </c>
      <c r="J440" s="33" t="s">
        <v>700</v>
      </c>
      <c r="K440" s="52"/>
    </row>
    <row r="441" spans="1:11" ht="15" customHeight="1" x14ac:dyDescent="0.25">
      <c r="A441" s="70" t="str">
        <f t="shared" si="10"/>
        <v>6C9011</v>
      </c>
      <c r="B441" s="37" t="s">
        <v>257</v>
      </c>
      <c r="C441" s="43" t="s">
        <v>2</v>
      </c>
      <c r="D441" s="84"/>
      <c r="F441" s="1" t="str">
        <f t="shared" si="9"/>
        <v>6C9011</v>
      </c>
      <c r="G441" s="33" t="s">
        <v>674</v>
      </c>
      <c r="H441" s="33" t="s">
        <v>683</v>
      </c>
      <c r="I441" s="33" t="s">
        <v>420</v>
      </c>
      <c r="J441" s="33" t="s">
        <v>701</v>
      </c>
      <c r="K441" s="52"/>
    </row>
    <row r="442" spans="1:11" ht="15" customHeight="1" x14ac:dyDescent="0.25">
      <c r="A442" s="70" t="str">
        <f t="shared" si="10"/>
        <v>6C9012</v>
      </c>
      <c r="B442" s="37" t="s">
        <v>258</v>
      </c>
      <c r="C442" s="43" t="s">
        <v>2</v>
      </c>
      <c r="D442" s="84"/>
      <c r="F442" s="1" t="str">
        <f t="shared" si="9"/>
        <v>6C9012</v>
      </c>
      <c r="G442" s="33" t="s">
        <v>674</v>
      </c>
      <c r="H442" s="33" t="s">
        <v>683</v>
      </c>
      <c r="I442" s="33" t="s">
        <v>420</v>
      </c>
      <c r="J442" s="33" t="s">
        <v>702</v>
      </c>
      <c r="K442" s="52"/>
    </row>
    <row r="443" spans="1:11" ht="15" customHeight="1" collapsed="1" x14ac:dyDescent="0.25">
      <c r="A443" s="70" t="str">
        <f t="shared" si="10"/>
        <v>6C10</v>
      </c>
      <c r="B443" s="45" t="s">
        <v>595</v>
      </c>
      <c r="C443" s="43"/>
      <c r="D443" s="121"/>
      <c r="F443" s="1" t="str">
        <f t="shared" si="9"/>
        <v>6C10</v>
      </c>
      <c r="G443" s="33" t="s">
        <v>674</v>
      </c>
      <c r="H443" s="33" t="s">
        <v>683</v>
      </c>
      <c r="I443" s="33" t="s">
        <v>686</v>
      </c>
      <c r="J443" s="33"/>
      <c r="K443" s="52"/>
    </row>
    <row r="444" spans="1:11" ht="108.5" x14ac:dyDescent="0.25">
      <c r="A444" s="70"/>
      <c r="B444" s="116" t="s">
        <v>596</v>
      </c>
      <c r="C444" s="43"/>
      <c r="D444" s="121"/>
      <c r="F444" s="1" t="str">
        <f>+_xlfn.CONCAT(G444,H444,I444,J444)</f>
        <v>6C10</v>
      </c>
      <c r="G444" s="33" t="s">
        <v>674</v>
      </c>
      <c r="H444" s="33" t="s">
        <v>683</v>
      </c>
      <c r="I444" s="33" t="s">
        <v>686</v>
      </c>
      <c r="J444" s="33"/>
      <c r="K444" s="52"/>
    </row>
    <row r="445" spans="1:11" ht="15" customHeight="1" x14ac:dyDescent="0.25">
      <c r="A445" s="70" t="str">
        <f t="shared" si="10"/>
        <v>6C10001</v>
      </c>
      <c r="B445" s="36" t="s">
        <v>259</v>
      </c>
      <c r="C445" s="46" t="s">
        <v>2</v>
      </c>
      <c r="D445" s="84"/>
      <c r="F445" s="1" t="str">
        <f t="shared" si="9"/>
        <v>6C10001</v>
      </c>
      <c r="G445" s="33" t="s">
        <v>674</v>
      </c>
      <c r="H445" s="33" t="s">
        <v>683</v>
      </c>
      <c r="I445" s="33" t="s">
        <v>686</v>
      </c>
      <c r="J445" s="33" t="s">
        <v>423</v>
      </c>
      <c r="K445" s="52"/>
    </row>
    <row r="446" spans="1:11" ht="15" customHeight="1" x14ac:dyDescent="0.25">
      <c r="A446" s="70" t="str">
        <f t="shared" si="10"/>
        <v>6C10002</v>
      </c>
      <c r="B446" s="36" t="s">
        <v>260</v>
      </c>
      <c r="C446" s="46" t="s">
        <v>2</v>
      </c>
      <c r="D446" s="84"/>
      <c r="F446" s="1" t="str">
        <f t="shared" si="9"/>
        <v>6C10002</v>
      </c>
      <c r="G446" s="33" t="s">
        <v>674</v>
      </c>
      <c r="H446" s="33" t="s">
        <v>683</v>
      </c>
      <c r="I446" s="33" t="s">
        <v>686</v>
      </c>
      <c r="J446" s="33" t="s">
        <v>678</v>
      </c>
      <c r="K446" s="52"/>
    </row>
    <row r="447" spans="1:11" ht="15" customHeight="1" x14ac:dyDescent="0.25">
      <c r="A447" s="70" t="str">
        <f t="shared" si="10"/>
        <v>6C10003</v>
      </c>
      <c r="B447" s="36" t="s">
        <v>261</v>
      </c>
      <c r="C447" s="46" t="s">
        <v>2</v>
      </c>
      <c r="D447" s="84"/>
      <c r="F447" s="1" t="str">
        <f t="shared" ref="F447:F510" si="11">+_xlfn.CONCAT(G447,H447,I447,J447)</f>
        <v>6C10003</v>
      </c>
      <c r="G447" s="33" t="s">
        <v>674</v>
      </c>
      <c r="H447" s="33" t="s">
        <v>683</v>
      </c>
      <c r="I447" s="33" t="s">
        <v>686</v>
      </c>
      <c r="J447" s="33" t="s">
        <v>679</v>
      </c>
      <c r="K447" s="52"/>
    </row>
    <row r="448" spans="1:11" ht="15" customHeight="1" x14ac:dyDescent="0.25">
      <c r="A448" s="70" t="str">
        <f t="shared" si="10"/>
        <v>6C10004</v>
      </c>
      <c r="B448" s="36" t="s">
        <v>262</v>
      </c>
      <c r="C448" s="46" t="s">
        <v>2</v>
      </c>
      <c r="D448" s="84"/>
      <c r="F448" s="1" t="str">
        <f t="shared" si="11"/>
        <v>6C10004</v>
      </c>
      <c r="G448" s="33" t="s">
        <v>674</v>
      </c>
      <c r="H448" s="33" t="s">
        <v>683</v>
      </c>
      <c r="I448" s="33" t="s">
        <v>686</v>
      </c>
      <c r="J448" s="33" t="s">
        <v>680</v>
      </c>
      <c r="K448" s="52"/>
    </row>
    <row r="449" spans="1:11" ht="15" customHeight="1" x14ac:dyDescent="0.25">
      <c r="A449" s="70" t="str">
        <f t="shared" si="10"/>
        <v>6C10005</v>
      </c>
      <c r="B449" s="37" t="s">
        <v>263</v>
      </c>
      <c r="C449" s="43" t="s">
        <v>2</v>
      </c>
      <c r="D449" s="84"/>
      <c r="F449" s="1" t="str">
        <f t="shared" si="11"/>
        <v>6C10005</v>
      </c>
      <c r="G449" s="33" t="s">
        <v>674</v>
      </c>
      <c r="H449" s="33" t="s">
        <v>683</v>
      </c>
      <c r="I449" s="33" t="s">
        <v>686</v>
      </c>
      <c r="J449" s="33" t="s">
        <v>696</v>
      </c>
      <c r="K449" s="52"/>
    </row>
    <row r="450" spans="1:11" ht="15" customHeight="1" x14ac:dyDescent="0.25">
      <c r="A450" s="70" t="str">
        <f t="shared" si="10"/>
        <v>6C10006</v>
      </c>
      <c r="B450" s="37" t="s">
        <v>264</v>
      </c>
      <c r="C450" s="43" t="s">
        <v>2</v>
      </c>
      <c r="D450" s="84"/>
      <c r="F450" s="1" t="str">
        <f t="shared" si="11"/>
        <v>6C10006</v>
      </c>
      <c r="G450" s="33" t="s">
        <v>674</v>
      </c>
      <c r="H450" s="33" t="s">
        <v>683</v>
      </c>
      <c r="I450" s="33" t="s">
        <v>686</v>
      </c>
      <c r="J450" s="33" t="s">
        <v>430</v>
      </c>
      <c r="K450" s="52"/>
    </row>
    <row r="451" spans="1:11" ht="15" customHeight="1" collapsed="1" x14ac:dyDescent="0.25">
      <c r="A451" s="70" t="str">
        <f t="shared" si="10"/>
        <v>6C11</v>
      </c>
      <c r="B451" s="45" t="s">
        <v>265</v>
      </c>
      <c r="C451" s="43"/>
      <c r="D451" s="121"/>
      <c r="F451" s="1" t="str">
        <f t="shared" si="11"/>
        <v>6C11</v>
      </c>
      <c r="G451" s="33" t="s">
        <v>674</v>
      </c>
      <c r="H451" s="33" t="s">
        <v>683</v>
      </c>
      <c r="I451" s="33" t="s">
        <v>687</v>
      </c>
      <c r="J451" s="33"/>
      <c r="K451" s="52"/>
    </row>
    <row r="452" spans="1:11" ht="294.5" x14ac:dyDescent="0.25">
      <c r="A452" s="70"/>
      <c r="B452" s="116" t="s">
        <v>672</v>
      </c>
      <c r="C452" s="43"/>
      <c r="D452" s="121"/>
      <c r="F452" s="1" t="str">
        <f>+_xlfn.CONCAT(G452,H452,I452,J452)</f>
        <v/>
      </c>
      <c r="G452" s="33"/>
      <c r="H452" s="33"/>
      <c r="I452" s="33"/>
      <c r="J452" s="33"/>
      <c r="K452" s="52"/>
    </row>
    <row r="453" spans="1:11" ht="15" customHeight="1" x14ac:dyDescent="0.25">
      <c r="A453" s="70" t="str">
        <f t="shared" si="10"/>
        <v>6C11001</v>
      </c>
      <c r="B453" s="37" t="s">
        <v>266</v>
      </c>
      <c r="C453" s="43" t="s">
        <v>2</v>
      </c>
      <c r="D453" s="84"/>
      <c r="F453" s="1" t="str">
        <f t="shared" si="11"/>
        <v>6C11001</v>
      </c>
      <c r="G453" s="33" t="s">
        <v>674</v>
      </c>
      <c r="H453" s="33" t="s">
        <v>683</v>
      </c>
      <c r="I453" s="33" t="s">
        <v>687</v>
      </c>
      <c r="J453" s="33" t="s">
        <v>423</v>
      </c>
      <c r="K453" s="52"/>
    </row>
    <row r="454" spans="1:11" ht="15" customHeight="1" x14ac:dyDescent="0.25">
      <c r="A454" s="70" t="str">
        <f t="shared" si="10"/>
        <v>6C11002</v>
      </c>
      <c r="B454" s="37" t="s">
        <v>267</v>
      </c>
      <c r="C454" s="43" t="s">
        <v>2</v>
      </c>
      <c r="D454" s="84"/>
      <c r="F454" s="1" t="str">
        <f t="shared" si="11"/>
        <v>6C11002</v>
      </c>
      <c r="G454" s="33" t="s">
        <v>674</v>
      </c>
      <c r="H454" s="33" t="s">
        <v>683</v>
      </c>
      <c r="I454" s="33" t="s">
        <v>687</v>
      </c>
      <c r="J454" s="33" t="s">
        <v>678</v>
      </c>
      <c r="K454" s="52"/>
    </row>
    <row r="455" spans="1:11" ht="15" customHeight="1" x14ac:dyDescent="0.25">
      <c r="A455" s="70" t="str">
        <f t="shared" si="10"/>
        <v>6C11003</v>
      </c>
      <c r="B455" s="37" t="s">
        <v>268</v>
      </c>
      <c r="C455" s="43" t="s">
        <v>2</v>
      </c>
      <c r="D455" s="84"/>
      <c r="F455" s="1" t="str">
        <f t="shared" si="11"/>
        <v>6C11003</v>
      </c>
      <c r="G455" s="33" t="s">
        <v>674</v>
      </c>
      <c r="H455" s="33" t="s">
        <v>683</v>
      </c>
      <c r="I455" s="33" t="s">
        <v>687</v>
      </c>
      <c r="J455" s="33" t="s">
        <v>679</v>
      </c>
      <c r="K455" s="52"/>
    </row>
    <row r="456" spans="1:11" ht="15" customHeight="1" x14ac:dyDescent="0.25">
      <c r="A456" s="70" t="str">
        <f t="shared" si="10"/>
        <v>6C11004</v>
      </c>
      <c r="B456" s="37" t="s">
        <v>269</v>
      </c>
      <c r="C456" s="43" t="s">
        <v>2</v>
      </c>
      <c r="D456" s="84"/>
      <c r="F456" s="1" t="str">
        <f t="shared" si="11"/>
        <v>6C11004</v>
      </c>
      <c r="G456" s="33" t="s">
        <v>674</v>
      </c>
      <c r="H456" s="33" t="s">
        <v>683</v>
      </c>
      <c r="I456" s="33" t="s">
        <v>687</v>
      </c>
      <c r="J456" s="33" t="s">
        <v>680</v>
      </c>
      <c r="K456" s="52"/>
    </row>
    <row r="457" spans="1:11" ht="15" customHeight="1" x14ac:dyDescent="0.25">
      <c r="A457" s="70" t="str">
        <f t="shared" si="10"/>
        <v>6C11005</v>
      </c>
      <c r="B457" s="37" t="s">
        <v>270</v>
      </c>
      <c r="C457" s="43" t="s">
        <v>2</v>
      </c>
      <c r="D457" s="84"/>
      <c r="F457" s="1" t="str">
        <f t="shared" si="11"/>
        <v>6C11005</v>
      </c>
      <c r="G457" s="33" t="s">
        <v>674</v>
      </c>
      <c r="H457" s="33" t="s">
        <v>683</v>
      </c>
      <c r="I457" s="33" t="s">
        <v>687</v>
      </c>
      <c r="J457" s="33" t="s">
        <v>696</v>
      </c>
      <c r="K457" s="52"/>
    </row>
    <row r="458" spans="1:11" ht="15" customHeight="1" x14ac:dyDescent="0.25">
      <c r="A458" s="70" t="str">
        <f t="shared" si="10"/>
        <v>6C11006</v>
      </c>
      <c r="B458" s="37" t="s">
        <v>271</v>
      </c>
      <c r="C458" s="43" t="s">
        <v>2</v>
      </c>
      <c r="D458" s="84"/>
      <c r="F458" s="1" t="str">
        <f t="shared" si="11"/>
        <v>6C11006</v>
      </c>
      <c r="G458" s="33" t="s">
        <v>674</v>
      </c>
      <c r="H458" s="33" t="s">
        <v>683</v>
      </c>
      <c r="I458" s="33" t="s">
        <v>687</v>
      </c>
      <c r="J458" s="33" t="s">
        <v>430</v>
      </c>
      <c r="K458" s="52"/>
    </row>
    <row r="459" spans="1:11" ht="15" customHeight="1" x14ac:dyDescent="0.25">
      <c r="A459" s="70" t="str">
        <f t="shared" si="10"/>
        <v>6C11007</v>
      </c>
      <c r="B459" s="37" t="s">
        <v>272</v>
      </c>
      <c r="C459" s="43" t="s">
        <v>2</v>
      </c>
      <c r="D459" s="84"/>
      <c r="F459" s="1" t="str">
        <f t="shared" si="11"/>
        <v>6C11007</v>
      </c>
      <c r="G459" s="33" t="s">
        <v>674</v>
      </c>
      <c r="H459" s="33" t="s">
        <v>683</v>
      </c>
      <c r="I459" s="33" t="s">
        <v>687</v>
      </c>
      <c r="J459" s="33" t="s">
        <v>697</v>
      </c>
      <c r="K459" s="52"/>
    </row>
    <row r="460" spans="1:11" ht="15" customHeight="1" x14ac:dyDescent="0.25">
      <c r="A460" s="70" t="str">
        <f t="shared" si="10"/>
        <v>6C11008</v>
      </c>
      <c r="B460" s="37" t="s">
        <v>273</v>
      </c>
      <c r="C460" s="43" t="s">
        <v>2</v>
      </c>
      <c r="D460" s="84"/>
      <c r="F460" s="1" t="str">
        <f t="shared" si="11"/>
        <v>6C11008</v>
      </c>
      <c r="G460" s="33" t="s">
        <v>674</v>
      </c>
      <c r="H460" s="33" t="s">
        <v>683</v>
      </c>
      <c r="I460" s="33" t="s">
        <v>687</v>
      </c>
      <c r="J460" s="33" t="s">
        <v>698</v>
      </c>
      <c r="K460" s="52"/>
    </row>
    <row r="461" spans="1:11" ht="15" customHeight="1" x14ac:dyDescent="0.25">
      <c r="A461" s="70" t="str">
        <f t="shared" si="10"/>
        <v>6C11009</v>
      </c>
      <c r="B461" s="37" t="s">
        <v>274</v>
      </c>
      <c r="C461" s="43" t="s">
        <v>2</v>
      </c>
      <c r="D461" s="84"/>
      <c r="F461" s="1" t="str">
        <f t="shared" si="11"/>
        <v>6C11009</v>
      </c>
      <c r="G461" s="33" t="s">
        <v>674</v>
      </c>
      <c r="H461" s="33" t="s">
        <v>683</v>
      </c>
      <c r="I461" s="33" t="s">
        <v>687</v>
      </c>
      <c r="J461" s="33" t="s">
        <v>699</v>
      </c>
      <c r="K461" s="52"/>
    </row>
    <row r="462" spans="1:11" ht="15" customHeight="1" x14ac:dyDescent="0.25">
      <c r="A462" s="70" t="str">
        <f t="shared" si="10"/>
        <v>6C11010</v>
      </c>
      <c r="B462" s="37" t="s">
        <v>275</v>
      </c>
      <c r="C462" s="43" t="s">
        <v>2</v>
      </c>
      <c r="D462" s="84"/>
      <c r="F462" s="1" t="str">
        <f t="shared" si="11"/>
        <v>6C11010</v>
      </c>
      <c r="G462" s="33" t="s">
        <v>674</v>
      </c>
      <c r="H462" s="33" t="s">
        <v>683</v>
      </c>
      <c r="I462" s="33" t="s">
        <v>687</v>
      </c>
      <c r="J462" s="33" t="s">
        <v>700</v>
      </c>
      <c r="K462" s="52"/>
    </row>
    <row r="463" spans="1:11" ht="15" customHeight="1" x14ac:dyDescent="0.25">
      <c r="A463" s="70" t="str">
        <f t="shared" si="10"/>
        <v>6C11011</v>
      </c>
      <c r="B463" s="37" t="s">
        <v>276</v>
      </c>
      <c r="C463" s="43" t="s">
        <v>2</v>
      </c>
      <c r="D463" s="84"/>
      <c r="F463" s="1" t="str">
        <f t="shared" si="11"/>
        <v>6C11011</v>
      </c>
      <c r="G463" s="33" t="s">
        <v>674</v>
      </c>
      <c r="H463" s="33" t="s">
        <v>683</v>
      </c>
      <c r="I463" s="33" t="s">
        <v>687</v>
      </c>
      <c r="J463" s="33" t="s">
        <v>701</v>
      </c>
      <c r="K463" s="52"/>
    </row>
    <row r="464" spans="1:11" ht="15" customHeight="1" x14ac:dyDescent="0.25">
      <c r="A464" s="70" t="str">
        <f t="shared" si="10"/>
        <v>6C11012</v>
      </c>
      <c r="B464" s="37" t="s">
        <v>277</v>
      </c>
      <c r="C464" s="43" t="s">
        <v>2</v>
      </c>
      <c r="D464" s="84"/>
      <c r="F464" s="1" t="str">
        <f t="shared" si="11"/>
        <v>6C11012</v>
      </c>
      <c r="G464" s="33" t="s">
        <v>674</v>
      </c>
      <c r="H464" s="33" t="s">
        <v>683</v>
      </c>
      <c r="I464" s="33" t="s">
        <v>687</v>
      </c>
      <c r="J464" s="33" t="s">
        <v>702</v>
      </c>
      <c r="K464" s="52"/>
    </row>
    <row r="465" spans="1:11" ht="15" customHeight="1" x14ac:dyDescent="0.25">
      <c r="A465" s="70" t="str">
        <f t="shared" si="10"/>
        <v>6C11013</v>
      </c>
      <c r="B465" s="37" t="s">
        <v>278</v>
      </c>
      <c r="C465" s="43" t="s">
        <v>2</v>
      </c>
      <c r="D465" s="84"/>
      <c r="F465" s="1" t="str">
        <f t="shared" si="11"/>
        <v>6C11013</v>
      </c>
      <c r="G465" s="33" t="s">
        <v>674</v>
      </c>
      <c r="H465" s="33" t="s">
        <v>683</v>
      </c>
      <c r="I465" s="33" t="s">
        <v>687</v>
      </c>
      <c r="J465" s="33" t="s">
        <v>703</v>
      </c>
      <c r="K465" s="52"/>
    </row>
    <row r="466" spans="1:11" ht="15" customHeight="1" x14ac:dyDescent="0.25">
      <c r="A466" s="70" t="str">
        <f t="shared" si="10"/>
        <v>6C11014</v>
      </c>
      <c r="B466" s="37" t="s">
        <v>279</v>
      </c>
      <c r="C466" s="43" t="s">
        <v>2</v>
      </c>
      <c r="D466" s="84"/>
      <c r="F466" s="1" t="str">
        <f t="shared" si="11"/>
        <v>6C11014</v>
      </c>
      <c r="G466" s="33" t="s">
        <v>674</v>
      </c>
      <c r="H466" s="33" t="s">
        <v>683</v>
      </c>
      <c r="I466" s="33" t="s">
        <v>687</v>
      </c>
      <c r="J466" s="33" t="s">
        <v>704</v>
      </c>
      <c r="K466" s="52"/>
    </row>
    <row r="467" spans="1:11" ht="15" customHeight="1" x14ac:dyDescent="0.25">
      <c r="A467" s="70" t="str">
        <f t="shared" si="10"/>
        <v>6C11015</v>
      </c>
      <c r="B467" s="37" t="s">
        <v>280</v>
      </c>
      <c r="C467" s="43" t="s">
        <v>2</v>
      </c>
      <c r="D467" s="84"/>
      <c r="F467" s="1" t="str">
        <f t="shared" si="11"/>
        <v>6C11015</v>
      </c>
      <c r="G467" s="33" t="s">
        <v>674</v>
      </c>
      <c r="H467" s="33" t="s">
        <v>683</v>
      </c>
      <c r="I467" s="33" t="s">
        <v>687</v>
      </c>
      <c r="J467" s="33" t="s">
        <v>705</v>
      </c>
      <c r="K467" s="52"/>
    </row>
    <row r="468" spans="1:11" ht="15" customHeight="1" x14ac:dyDescent="0.25">
      <c r="A468" s="70" t="str">
        <f t="shared" si="10"/>
        <v>6C11016</v>
      </c>
      <c r="B468" s="36" t="s">
        <v>281</v>
      </c>
      <c r="C468" s="44" t="s">
        <v>2</v>
      </c>
      <c r="D468" s="84"/>
      <c r="F468" s="1" t="str">
        <f t="shared" si="11"/>
        <v>6C11016</v>
      </c>
      <c r="G468" s="33" t="s">
        <v>674</v>
      </c>
      <c r="H468" s="33" t="s">
        <v>683</v>
      </c>
      <c r="I468" s="33" t="s">
        <v>687</v>
      </c>
      <c r="J468" s="33" t="s">
        <v>706</v>
      </c>
      <c r="K468" s="52"/>
    </row>
    <row r="469" spans="1:11" ht="15" customHeight="1" x14ac:dyDescent="0.25">
      <c r="A469" s="70" t="str">
        <f t="shared" si="10"/>
        <v>6C11017</v>
      </c>
      <c r="B469" s="36" t="s">
        <v>282</v>
      </c>
      <c r="C469" s="44" t="s">
        <v>2</v>
      </c>
      <c r="D469" s="84"/>
      <c r="F469" s="1" t="str">
        <f t="shared" si="11"/>
        <v>6C11017</v>
      </c>
      <c r="G469" s="33" t="s">
        <v>674</v>
      </c>
      <c r="H469" s="33" t="s">
        <v>683</v>
      </c>
      <c r="I469" s="33" t="s">
        <v>687</v>
      </c>
      <c r="J469" s="33" t="s">
        <v>707</v>
      </c>
      <c r="K469" s="52"/>
    </row>
    <row r="470" spans="1:11" ht="15" customHeight="1" x14ac:dyDescent="0.25">
      <c r="A470" s="70" t="str">
        <f t="shared" si="10"/>
        <v>6C11018</v>
      </c>
      <c r="B470" s="37" t="s">
        <v>283</v>
      </c>
      <c r="C470" s="43" t="s">
        <v>2</v>
      </c>
      <c r="D470" s="84"/>
      <c r="F470" s="1" t="str">
        <f t="shared" si="11"/>
        <v>6C11018</v>
      </c>
      <c r="G470" s="33" t="s">
        <v>674</v>
      </c>
      <c r="H470" s="33" t="s">
        <v>683</v>
      </c>
      <c r="I470" s="33" t="s">
        <v>687</v>
      </c>
      <c r="J470" s="33" t="s">
        <v>708</v>
      </c>
      <c r="K470" s="52"/>
    </row>
    <row r="471" spans="1:11" ht="15" customHeight="1" x14ac:dyDescent="0.25">
      <c r="A471" s="70" t="str">
        <f t="shared" si="10"/>
        <v>6C11019</v>
      </c>
      <c r="B471" s="37" t="s">
        <v>284</v>
      </c>
      <c r="C471" s="43" t="s">
        <v>2</v>
      </c>
      <c r="D471" s="84"/>
      <c r="F471" s="1" t="str">
        <f t="shared" si="11"/>
        <v>6C11019</v>
      </c>
      <c r="G471" s="33" t="s">
        <v>674</v>
      </c>
      <c r="H471" s="33" t="s">
        <v>683</v>
      </c>
      <c r="I471" s="33" t="s">
        <v>687</v>
      </c>
      <c r="J471" s="33" t="s">
        <v>709</v>
      </c>
      <c r="K471" s="52"/>
    </row>
    <row r="472" spans="1:11" ht="15" customHeight="1" x14ac:dyDescent="0.25">
      <c r="A472" s="70" t="str">
        <f t="shared" si="10"/>
        <v>6C11020</v>
      </c>
      <c r="B472" s="37" t="s">
        <v>285</v>
      </c>
      <c r="C472" s="43" t="s">
        <v>2</v>
      </c>
      <c r="D472" s="84"/>
      <c r="F472" s="1" t="str">
        <f t="shared" si="11"/>
        <v>6C11020</v>
      </c>
      <c r="G472" s="33" t="s">
        <v>674</v>
      </c>
      <c r="H472" s="33" t="s">
        <v>683</v>
      </c>
      <c r="I472" s="33" t="s">
        <v>687</v>
      </c>
      <c r="J472" s="33" t="s">
        <v>710</v>
      </c>
      <c r="K472" s="52"/>
    </row>
    <row r="473" spans="1:11" ht="15" customHeight="1" x14ac:dyDescent="0.25">
      <c r="A473" s="70" t="str">
        <f t="shared" si="10"/>
        <v>6C11021</v>
      </c>
      <c r="B473" s="37" t="s">
        <v>286</v>
      </c>
      <c r="C473" s="43" t="s">
        <v>2</v>
      </c>
      <c r="D473" s="84"/>
      <c r="F473" s="1" t="str">
        <f t="shared" si="11"/>
        <v>6C11021</v>
      </c>
      <c r="G473" s="33" t="s">
        <v>674</v>
      </c>
      <c r="H473" s="33" t="s">
        <v>683</v>
      </c>
      <c r="I473" s="33" t="s">
        <v>687</v>
      </c>
      <c r="J473" s="33" t="s">
        <v>711</v>
      </c>
      <c r="K473" s="52"/>
    </row>
    <row r="474" spans="1:11" ht="15" customHeight="1" x14ac:dyDescent="0.25">
      <c r="A474" s="70" t="str">
        <f t="shared" si="10"/>
        <v>6C11022</v>
      </c>
      <c r="B474" s="37" t="s">
        <v>287</v>
      </c>
      <c r="C474" s="43" t="s">
        <v>2</v>
      </c>
      <c r="D474" s="84"/>
      <c r="F474" s="1" t="str">
        <f t="shared" si="11"/>
        <v>6C11022</v>
      </c>
      <c r="G474" s="33" t="s">
        <v>674</v>
      </c>
      <c r="H474" s="33" t="s">
        <v>683</v>
      </c>
      <c r="I474" s="33" t="s">
        <v>687</v>
      </c>
      <c r="J474" s="33" t="s">
        <v>712</v>
      </c>
      <c r="K474" s="52"/>
    </row>
    <row r="475" spans="1:11" ht="15" customHeight="1" x14ac:dyDescent="0.25">
      <c r="A475" s="70" t="str">
        <f t="shared" si="10"/>
        <v>6C11023</v>
      </c>
      <c r="B475" s="37" t="s">
        <v>288</v>
      </c>
      <c r="C475" s="43" t="s">
        <v>2</v>
      </c>
      <c r="D475" s="84"/>
      <c r="F475" s="1" t="str">
        <f t="shared" si="11"/>
        <v>6C11023</v>
      </c>
      <c r="G475" s="33" t="s">
        <v>674</v>
      </c>
      <c r="H475" s="33" t="s">
        <v>683</v>
      </c>
      <c r="I475" s="33" t="s">
        <v>687</v>
      </c>
      <c r="J475" s="33" t="s">
        <v>713</v>
      </c>
      <c r="K475" s="52"/>
    </row>
    <row r="476" spans="1:11" ht="15" customHeight="1" x14ac:dyDescent="0.25">
      <c r="A476" s="70" t="str">
        <f t="shared" si="10"/>
        <v>6C11024</v>
      </c>
      <c r="B476" s="37" t="s">
        <v>289</v>
      </c>
      <c r="C476" s="43" t="s">
        <v>2</v>
      </c>
      <c r="D476" s="84"/>
      <c r="F476" s="1" t="str">
        <f t="shared" si="11"/>
        <v>6C11024</v>
      </c>
      <c r="G476" s="33" t="s">
        <v>674</v>
      </c>
      <c r="H476" s="33" t="s">
        <v>683</v>
      </c>
      <c r="I476" s="33" t="s">
        <v>687</v>
      </c>
      <c r="J476" s="33" t="s">
        <v>714</v>
      </c>
      <c r="K476" s="52"/>
    </row>
    <row r="477" spans="1:11" ht="15" customHeight="1" x14ac:dyDescent="0.25">
      <c r="A477" s="70" t="str">
        <f t="shared" si="10"/>
        <v>6C11025</v>
      </c>
      <c r="B477" s="37" t="s">
        <v>290</v>
      </c>
      <c r="C477" s="43" t="s">
        <v>2</v>
      </c>
      <c r="D477" s="84"/>
      <c r="F477" s="1" t="str">
        <f t="shared" si="11"/>
        <v>6C11025</v>
      </c>
      <c r="G477" s="33" t="s">
        <v>674</v>
      </c>
      <c r="H477" s="33" t="s">
        <v>683</v>
      </c>
      <c r="I477" s="33" t="s">
        <v>687</v>
      </c>
      <c r="J477" s="33" t="s">
        <v>715</v>
      </c>
      <c r="K477" s="52"/>
    </row>
    <row r="478" spans="1:11" ht="15" customHeight="1" x14ac:dyDescent="0.25">
      <c r="A478" s="70" t="str">
        <f t="shared" si="10"/>
        <v>6C11026</v>
      </c>
      <c r="B478" s="37" t="s">
        <v>291</v>
      </c>
      <c r="C478" s="43" t="s">
        <v>2</v>
      </c>
      <c r="D478" s="84"/>
      <c r="F478" s="1" t="str">
        <f t="shared" si="11"/>
        <v>6C11026</v>
      </c>
      <c r="G478" s="33" t="s">
        <v>674</v>
      </c>
      <c r="H478" s="33" t="s">
        <v>683</v>
      </c>
      <c r="I478" s="33" t="s">
        <v>687</v>
      </c>
      <c r="J478" s="33" t="s">
        <v>716</v>
      </c>
      <c r="K478" s="52"/>
    </row>
    <row r="479" spans="1:11" ht="15" customHeight="1" collapsed="1" x14ac:dyDescent="0.25">
      <c r="A479" s="70" t="str">
        <f t="shared" si="10"/>
        <v>6C12</v>
      </c>
      <c r="B479" s="45" t="s">
        <v>292</v>
      </c>
      <c r="C479" s="43"/>
      <c r="D479" s="84"/>
      <c r="F479" s="1" t="str">
        <f t="shared" si="11"/>
        <v>6C12</v>
      </c>
      <c r="G479" s="33" t="s">
        <v>674</v>
      </c>
      <c r="H479" s="33" t="s">
        <v>683</v>
      </c>
      <c r="I479" s="33" t="s">
        <v>688</v>
      </c>
      <c r="J479" s="33"/>
      <c r="K479" s="52"/>
    </row>
    <row r="480" spans="1:11" ht="155" x14ac:dyDescent="0.25">
      <c r="A480" s="70"/>
      <c r="B480" s="115" t="s">
        <v>671</v>
      </c>
      <c r="C480" s="43"/>
      <c r="D480" s="121"/>
      <c r="F480" s="1" t="str">
        <f>+_xlfn.CONCAT(G480,H480,I480,J480)</f>
        <v/>
      </c>
      <c r="G480" s="33"/>
      <c r="H480" s="33"/>
      <c r="I480" s="33"/>
      <c r="J480" s="33"/>
      <c r="K480" s="52"/>
    </row>
    <row r="481" spans="1:11" ht="15" customHeight="1" x14ac:dyDescent="0.25">
      <c r="A481" s="70" t="str">
        <f t="shared" si="10"/>
        <v>6C12001</v>
      </c>
      <c r="B481" s="36" t="s">
        <v>293</v>
      </c>
      <c r="C481" s="43" t="s">
        <v>2</v>
      </c>
      <c r="D481" s="84"/>
      <c r="F481" s="1" t="str">
        <f t="shared" si="11"/>
        <v>6C12001</v>
      </c>
      <c r="G481" s="33" t="s">
        <v>674</v>
      </c>
      <c r="H481" s="33" t="s">
        <v>683</v>
      </c>
      <c r="I481" s="33" t="s">
        <v>688</v>
      </c>
      <c r="J481" s="33" t="s">
        <v>423</v>
      </c>
      <c r="K481" s="52"/>
    </row>
    <row r="482" spans="1:11" ht="15" customHeight="1" x14ac:dyDescent="0.25">
      <c r="A482" s="70" t="str">
        <f t="shared" si="10"/>
        <v>6C12002</v>
      </c>
      <c r="B482" s="36" t="s">
        <v>294</v>
      </c>
      <c r="C482" s="43" t="s">
        <v>2</v>
      </c>
      <c r="D482" s="84"/>
      <c r="F482" s="1" t="str">
        <f t="shared" si="11"/>
        <v>6C12002</v>
      </c>
      <c r="G482" s="33" t="s">
        <v>674</v>
      </c>
      <c r="H482" s="33" t="s">
        <v>683</v>
      </c>
      <c r="I482" s="33" t="s">
        <v>688</v>
      </c>
      <c r="J482" s="33" t="s">
        <v>678</v>
      </c>
      <c r="K482" s="52"/>
    </row>
    <row r="483" spans="1:11" ht="15" customHeight="1" x14ac:dyDescent="0.25">
      <c r="A483" s="70" t="str">
        <f t="shared" si="10"/>
        <v>6C12003</v>
      </c>
      <c r="B483" s="36" t="s">
        <v>295</v>
      </c>
      <c r="C483" s="43" t="s">
        <v>2</v>
      </c>
      <c r="D483" s="84"/>
      <c r="F483" s="1" t="str">
        <f t="shared" si="11"/>
        <v>6C12003</v>
      </c>
      <c r="G483" s="33" t="s">
        <v>674</v>
      </c>
      <c r="H483" s="33" t="s">
        <v>683</v>
      </c>
      <c r="I483" s="33" t="s">
        <v>688</v>
      </c>
      <c r="J483" s="33" t="s">
        <v>679</v>
      </c>
      <c r="K483" s="52"/>
    </row>
    <row r="484" spans="1:11" ht="15" customHeight="1" x14ac:dyDescent="0.25">
      <c r="A484" s="70" t="str">
        <f t="shared" si="10"/>
        <v>6C12004</v>
      </c>
      <c r="B484" s="36" t="s">
        <v>296</v>
      </c>
      <c r="C484" s="46" t="s">
        <v>2</v>
      </c>
      <c r="D484" s="84"/>
      <c r="F484" s="1" t="str">
        <f t="shared" si="11"/>
        <v>6C12004</v>
      </c>
      <c r="G484" s="33" t="s">
        <v>674</v>
      </c>
      <c r="H484" s="33" t="s">
        <v>683</v>
      </c>
      <c r="I484" s="33" t="s">
        <v>688</v>
      </c>
      <c r="J484" s="33" t="s">
        <v>680</v>
      </c>
      <c r="K484" s="52"/>
    </row>
    <row r="485" spans="1:11" ht="15" customHeight="1" x14ac:dyDescent="0.25">
      <c r="A485" s="70" t="str">
        <f t="shared" si="10"/>
        <v>6C12005</v>
      </c>
      <c r="B485" s="36" t="s">
        <v>297</v>
      </c>
      <c r="C485" s="43" t="s">
        <v>2</v>
      </c>
      <c r="D485" s="84"/>
      <c r="F485" s="1" t="str">
        <f t="shared" si="11"/>
        <v>6C12005</v>
      </c>
      <c r="G485" s="33" t="s">
        <v>674</v>
      </c>
      <c r="H485" s="33" t="s">
        <v>683</v>
      </c>
      <c r="I485" s="33" t="s">
        <v>688</v>
      </c>
      <c r="J485" s="33" t="s">
        <v>696</v>
      </c>
      <c r="K485" s="52"/>
    </row>
    <row r="486" spans="1:11" ht="15" customHeight="1" x14ac:dyDescent="0.25">
      <c r="A486" s="70" t="str">
        <f t="shared" si="10"/>
        <v>6C12006</v>
      </c>
      <c r="B486" s="36" t="s">
        <v>298</v>
      </c>
      <c r="C486" s="43" t="s">
        <v>2</v>
      </c>
      <c r="D486" s="84"/>
      <c r="F486" s="1" t="str">
        <f t="shared" si="11"/>
        <v>6C12006</v>
      </c>
      <c r="G486" s="33" t="s">
        <v>674</v>
      </c>
      <c r="H486" s="33" t="s">
        <v>683</v>
      </c>
      <c r="I486" s="33" t="s">
        <v>688</v>
      </c>
      <c r="J486" s="33" t="s">
        <v>430</v>
      </c>
      <c r="K486" s="52"/>
    </row>
    <row r="487" spans="1:11" ht="15" customHeight="1" x14ac:dyDescent="0.25">
      <c r="A487" s="70" t="str">
        <f t="shared" si="10"/>
        <v>6C12007</v>
      </c>
      <c r="B487" s="36" t="s">
        <v>299</v>
      </c>
      <c r="C487" s="43" t="s">
        <v>2</v>
      </c>
      <c r="D487" s="84"/>
      <c r="F487" s="1" t="str">
        <f t="shared" si="11"/>
        <v>6C12007</v>
      </c>
      <c r="G487" s="33" t="s">
        <v>674</v>
      </c>
      <c r="H487" s="33" t="s">
        <v>683</v>
      </c>
      <c r="I487" s="33" t="s">
        <v>688</v>
      </c>
      <c r="J487" s="33" t="s">
        <v>697</v>
      </c>
      <c r="K487" s="52"/>
    </row>
    <row r="488" spans="1:11" ht="15" customHeight="1" x14ac:dyDescent="0.25">
      <c r="A488" s="70" t="str">
        <f t="shared" si="10"/>
        <v>6C12008</v>
      </c>
      <c r="B488" s="36" t="s">
        <v>300</v>
      </c>
      <c r="C488" s="43" t="s">
        <v>2</v>
      </c>
      <c r="D488" s="84"/>
      <c r="F488" s="1" t="str">
        <f t="shared" si="11"/>
        <v>6C12008</v>
      </c>
      <c r="G488" s="33" t="s">
        <v>674</v>
      </c>
      <c r="H488" s="33" t="s">
        <v>683</v>
      </c>
      <c r="I488" s="33" t="s">
        <v>688</v>
      </c>
      <c r="J488" s="33" t="s">
        <v>698</v>
      </c>
      <c r="K488" s="52"/>
    </row>
    <row r="489" spans="1:11" ht="15" customHeight="1" x14ac:dyDescent="0.25">
      <c r="A489" s="70" t="str">
        <f t="shared" si="10"/>
        <v>6C12009</v>
      </c>
      <c r="B489" s="36" t="s">
        <v>296</v>
      </c>
      <c r="C489" s="46" t="s">
        <v>2</v>
      </c>
      <c r="D489" s="84"/>
      <c r="F489" s="1" t="str">
        <f t="shared" si="11"/>
        <v>6C12009</v>
      </c>
      <c r="G489" s="33" t="s">
        <v>674</v>
      </c>
      <c r="H489" s="33" t="s">
        <v>683</v>
      </c>
      <c r="I489" s="33" t="s">
        <v>688</v>
      </c>
      <c r="J489" s="33" t="s">
        <v>699</v>
      </c>
      <c r="K489" s="52"/>
    </row>
    <row r="490" spans="1:11" ht="15" customHeight="1" x14ac:dyDescent="0.25">
      <c r="A490" s="70" t="str">
        <f t="shared" si="10"/>
        <v>6C12010</v>
      </c>
      <c r="B490" s="36" t="s">
        <v>301</v>
      </c>
      <c r="C490" s="43" t="s">
        <v>2</v>
      </c>
      <c r="D490" s="84"/>
      <c r="F490" s="1" t="str">
        <f t="shared" si="11"/>
        <v>6C12010</v>
      </c>
      <c r="G490" s="33" t="s">
        <v>674</v>
      </c>
      <c r="H490" s="33" t="s">
        <v>683</v>
      </c>
      <c r="I490" s="33" t="s">
        <v>688</v>
      </c>
      <c r="J490" s="33" t="s">
        <v>700</v>
      </c>
      <c r="K490" s="52"/>
    </row>
    <row r="491" spans="1:11" ht="15" customHeight="1" x14ac:dyDescent="0.25">
      <c r="A491" s="70" t="str">
        <f t="shared" si="10"/>
        <v>6C12011</v>
      </c>
      <c r="B491" s="36" t="s">
        <v>302</v>
      </c>
      <c r="C491" s="43" t="s">
        <v>2</v>
      </c>
      <c r="D491" s="84"/>
      <c r="F491" s="1" t="str">
        <f t="shared" si="11"/>
        <v>6C12011</v>
      </c>
      <c r="G491" s="33" t="s">
        <v>674</v>
      </c>
      <c r="H491" s="33" t="s">
        <v>683</v>
      </c>
      <c r="I491" s="33" t="s">
        <v>688</v>
      </c>
      <c r="J491" s="33" t="s">
        <v>701</v>
      </c>
      <c r="K491" s="52"/>
    </row>
    <row r="492" spans="1:11" ht="15" customHeight="1" x14ac:dyDescent="0.25">
      <c r="A492" s="70" t="str">
        <f t="shared" si="10"/>
        <v>6C12012</v>
      </c>
      <c r="B492" s="36" t="s">
        <v>303</v>
      </c>
      <c r="C492" s="43" t="s">
        <v>2</v>
      </c>
      <c r="D492" s="84"/>
      <c r="F492" s="1" t="str">
        <f t="shared" si="11"/>
        <v>6C12012</v>
      </c>
      <c r="G492" s="33" t="s">
        <v>674</v>
      </c>
      <c r="H492" s="33" t="s">
        <v>683</v>
      </c>
      <c r="I492" s="33" t="s">
        <v>688</v>
      </c>
      <c r="J492" s="33" t="s">
        <v>702</v>
      </c>
      <c r="K492" s="52"/>
    </row>
    <row r="493" spans="1:11" ht="15" customHeight="1" x14ac:dyDescent="0.25">
      <c r="A493" s="70" t="str">
        <f t="shared" si="10"/>
        <v>6C12013</v>
      </c>
      <c r="B493" s="36" t="s">
        <v>304</v>
      </c>
      <c r="C493" s="43" t="s">
        <v>2</v>
      </c>
      <c r="D493" s="84"/>
      <c r="F493" s="1" t="str">
        <f t="shared" si="11"/>
        <v>6C12013</v>
      </c>
      <c r="G493" s="33" t="s">
        <v>674</v>
      </c>
      <c r="H493" s="33" t="s">
        <v>683</v>
      </c>
      <c r="I493" s="33" t="s">
        <v>688</v>
      </c>
      <c r="J493" s="33" t="s">
        <v>703</v>
      </c>
      <c r="K493" s="52"/>
    </row>
    <row r="494" spans="1:11" ht="15" customHeight="1" x14ac:dyDescent="0.25">
      <c r="A494" s="70" t="str">
        <f t="shared" ref="A494:A560" si="12">F494</f>
        <v>6C12014</v>
      </c>
      <c r="B494" s="36" t="s">
        <v>305</v>
      </c>
      <c r="C494" s="43" t="s">
        <v>2</v>
      </c>
      <c r="D494" s="84"/>
      <c r="F494" s="1" t="str">
        <f t="shared" si="11"/>
        <v>6C12014</v>
      </c>
      <c r="G494" s="33" t="s">
        <v>674</v>
      </c>
      <c r="H494" s="33" t="s">
        <v>683</v>
      </c>
      <c r="I494" s="33" t="s">
        <v>688</v>
      </c>
      <c r="J494" s="33" t="s">
        <v>704</v>
      </c>
      <c r="K494" s="52"/>
    </row>
    <row r="495" spans="1:11" ht="15" customHeight="1" x14ac:dyDescent="0.25">
      <c r="A495" s="70" t="str">
        <f t="shared" si="12"/>
        <v>6C12015</v>
      </c>
      <c r="B495" s="36" t="s">
        <v>306</v>
      </c>
      <c r="C495" s="43" t="s">
        <v>2</v>
      </c>
      <c r="D495" s="84"/>
      <c r="F495" s="1" t="str">
        <f t="shared" si="11"/>
        <v>6C12015</v>
      </c>
      <c r="G495" s="33" t="s">
        <v>674</v>
      </c>
      <c r="H495" s="33" t="s">
        <v>683</v>
      </c>
      <c r="I495" s="33" t="s">
        <v>688</v>
      </c>
      <c r="J495" s="33" t="s">
        <v>705</v>
      </c>
      <c r="K495" s="52"/>
    </row>
    <row r="496" spans="1:11" ht="15" customHeight="1" x14ac:dyDescent="0.25">
      <c r="A496" s="70" t="str">
        <f t="shared" si="12"/>
        <v>6C12016</v>
      </c>
      <c r="B496" s="36" t="s">
        <v>307</v>
      </c>
      <c r="C496" s="43" t="s">
        <v>2</v>
      </c>
      <c r="D496" s="84"/>
      <c r="F496" s="1" t="str">
        <f t="shared" si="11"/>
        <v>6C12016</v>
      </c>
      <c r="G496" s="33" t="s">
        <v>674</v>
      </c>
      <c r="H496" s="33" t="s">
        <v>683</v>
      </c>
      <c r="I496" s="33" t="s">
        <v>688</v>
      </c>
      <c r="J496" s="33" t="s">
        <v>706</v>
      </c>
      <c r="K496" s="52"/>
    </row>
    <row r="497" spans="1:11" ht="93" x14ac:dyDescent="0.25">
      <c r="A497" s="70"/>
      <c r="B497" s="126" t="s">
        <v>670</v>
      </c>
      <c r="C497" s="43"/>
      <c r="D497" s="121"/>
      <c r="F497" s="1" t="str">
        <f>+_xlfn.CONCAT(G497,H497,I497,J497)</f>
        <v/>
      </c>
      <c r="G497" s="33"/>
      <c r="H497" s="33"/>
      <c r="I497" s="33"/>
      <c r="J497" s="33"/>
      <c r="K497" s="52"/>
    </row>
    <row r="498" spans="1:11" ht="15" customHeight="1" x14ac:dyDescent="0.25">
      <c r="A498" s="70" t="str">
        <f t="shared" si="12"/>
        <v>6C12017</v>
      </c>
      <c r="B498" s="36" t="s">
        <v>308</v>
      </c>
      <c r="C498" s="43" t="s">
        <v>2</v>
      </c>
      <c r="D498" s="84"/>
      <c r="F498" s="1" t="str">
        <f t="shared" si="11"/>
        <v>6C12017</v>
      </c>
      <c r="G498" s="33" t="s">
        <v>674</v>
      </c>
      <c r="H498" s="33" t="s">
        <v>683</v>
      </c>
      <c r="I498" s="33" t="s">
        <v>688</v>
      </c>
      <c r="J498" s="33" t="s">
        <v>707</v>
      </c>
      <c r="K498" s="52"/>
    </row>
    <row r="499" spans="1:11" ht="15" customHeight="1" x14ac:dyDescent="0.25">
      <c r="A499" s="70" t="str">
        <f t="shared" si="12"/>
        <v>6C12018</v>
      </c>
      <c r="B499" s="36" t="s">
        <v>309</v>
      </c>
      <c r="C499" s="43" t="s">
        <v>2</v>
      </c>
      <c r="D499" s="84"/>
      <c r="F499" s="1" t="str">
        <f t="shared" si="11"/>
        <v>6C12018</v>
      </c>
      <c r="G499" s="33" t="s">
        <v>674</v>
      </c>
      <c r="H499" s="33" t="s">
        <v>683</v>
      </c>
      <c r="I499" s="33" t="s">
        <v>688</v>
      </c>
      <c r="J499" s="33" t="s">
        <v>708</v>
      </c>
      <c r="K499" s="52"/>
    </row>
    <row r="500" spans="1:11" ht="15" customHeight="1" x14ac:dyDescent="0.25">
      <c r="A500" s="70" t="str">
        <f t="shared" si="12"/>
        <v>6C12019</v>
      </c>
      <c r="B500" s="36" t="s">
        <v>310</v>
      </c>
      <c r="C500" s="43" t="s">
        <v>2</v>
      </c>
      <c r="D500" s="84"/>
      <c r="F500" s="1" t="str">
        <f t="shared" si="11"/>
        <v>6C12019</v>
      </c>
      <c r="G500" s="33" t="s">
        <v>674</v>
      </c>
      <c r="H500" s="33" t="s">
        <v>683</v>
      </c>
      <c r="I500" s="33" t="s">
        <v>688</v>
      </c>
      <c r="J500" s="33" t="s">
        <v>709</v>
      </c>
      <c r="K500" s="52"/>
    </row>
    <row r="501" spans="1:11" ht="15" customHeight="1" x14ac:dyDescent="0.25">
      <c r="A501" s="70" t="str">
        <f t="shared" si="12"/>
        <v>6C12020</v>
      </c>
      <c r="B501" s="36" t="s">
        <v>311</v>
      </c>
      <c r="C501" s="43" t="s">
        <v>2</v>
      </c>
      <c r="D501" s="84"/>
      <c r="F501" s="1" t="str">
        <f t="shared" si="11"/>
        <v>6C12020</v>
      </c>
      <c r="G501" s="33" t="s">
        <v>674</v>
      </c>
      <c r="H501" s="33" t="s">
        <v>683</v>
      </c>
      <c r="I501" s="33" t="s">
        <v>688</v>
      </c>
      <c r="J501" s="33" t="s">
        <v>710</v>
      </c>
      <c r="K501" s="52"/>
    </row>
    <row r="502" spans="1:11" ht="15" customHeight="1" x14ac:dyDescent="0.25">
      <c r="A502" s="70" t="str">
        <f t="shared" si="12"/>
        <v>6C12021</v>
      </c>
      <c r="B502" s="36" t="s">
        <v>312</v>
      </c>
      <c r="C502" s="43" t="s">
        <v>2</v>
      </c>
      <c r="D502" s="84"/>
      <c r="F502" s="1" t="str">
        <f t="shared" si="11"/>
        <v>6C12021</v>
      </c>
      <c r="G502" s="33" t="s">
        <v>674</v>
      </c>
      <c r="H502" s="33" t="s">
        <v>683</v>
      </c>
      <c r="I502" s="33" t="s">
        <v>688</v>
      </c>
      <c r="J502" s="33" t="s">
        <v>711</v>
      </c>
      <c r="K502" s="52"/>
    </row>
    <row r="503" spans="1:11" ht="15" customHeight="1" x14ac:dyDescent="0.25">
      <c r="A503" s="70" t="str">
        <f t="shared" si="12"/>
        <v>6C12022</v>
      </c>
      <c r="B503" s="36" t="s">
        <v>313</v>
      </c>
      <c r="C503" s="43" t="s">
        <v>2</v>
      </c>
      <c r="D503" s="84"/>
      <c r="F503" s="1" t="str">
        <f t="shared" si="11"/>
        <v>6C12022</v>
      </c>
      <c r="G503" s="33" t="s">
        <v>674</v>
      </c>
      <c r="H503" s="33" t="s">
        <v>683</v>
      </c>
      <c r="I503" s="33" t="s">
        <v>688</v>
      </c>
      <c r="J503" s="33" t="s">
        <v>712</v>
      </c>
      <c r="K503" s="52"/>
    </row>
    <row r="504" spans="1:11" ht="15" customHeight="1" x14ac:dyDescent="0.25">
      <c r="A504" s="70" t="str">
        <f t="shared" si="12"/>
        <v>6C12023</v>
      </c>
      <c r="B504" s="36" t="s">
        <v>314</v>
      </c>
      <c r="C504" s="43" t="s">
        <v>2</v>
      </c>
      <c r="D504" s="84"/>
      <c r="F504" s="1" t="str">
        <f t="shared" si="11"/>
        <v>6C12023</v>
      </c>
      <c r="G504" s="33" t="s">
        <v>674</v>
      </c>
      <c r="H504" s="33" t="s">
        <v>683</v>
      </c>
      <c r="I504" s="33" t="s">
        <v>688</v>
      </c>
      <c r="J504" s="33" t="s">
        <v>713</v>
      </c>
      <c r="K504" s="52"/>
    </row>
    <row r="505" spans="1:11" ht="15" customHeight="1" x14ac:dyDescent="0.25">
      <c r="A505" s="70" t="str">
        <f t="shared" si="12"/>
        <v>6C12024</v>
      </c>
      <c r="B505" s="36" t="s">
        <v>315</v>
      </c>
      <c r="C505" s="43" t="s">
        <v>2</v>
      </c>
      <c r="D505" s="84"/>
      <c r="F505" s="1" t="str">
        <f t="shared" si="11"/>
        <v>6C12024</v>
      </c>
      <c r="G505" s="33" t="s">
        <v>674</v>
      </c>
      <c r="H505" s="33" t="s">
        <v>683</v>
      </c>
      <c r="I505" s="33" t="s">
        <v>688</v>
      </c>
      <c r="J505" s="33" t="s">
        <v>714</v>
      </c>
      <c r="K505" s="52"/>
    </row>
    <row r="506" spans="1:11" ht="15" customHeight="1" x14ac:dyDescent="0.25">
      <c r="A506" s="70" t="str">
        <f t="shared" si="12"/>
        <v>6C12025</v>
      </c>
      <c r="B506" s="37" t="s">
        <v>669</v>
      </c>
      <c r="C506" s="43" t="s">
        <v>6</v>
      </c>
      <c r="D506" s="84"/>
      <c r="F506" s="1" t="str">
        <f t="shared" si="11"/>
        <v>6C12025</v>
      </c>
      <c r="G506" s="33" t="s">
        <v>674</v>
      </c>
      <c r="H506" s="33" t="s">
        <v>683</v>
      </c>
      <c r="I506" s="33" t="s">
        <v>688</v>
      </c>
      <c r="J506" s="33" t="s">
        <v>715</v>
      </c>
      <c r="K506" s="52"/>
    </row>
    <row r="507" spans="1:11" ht="15" customHeight="1" collapsed="1" x14ac:dyDescent="0.25">
      <c r="A507" s="70" t="str">
        <f t="shared" si="12"/>
        <v>6C13</v>
      </c>
      <c r="B507" s="45" t="s">
        <v>316</v>
      </c>
      <c r="C507" s="43"/>
      <c r="D507" s="84"/>
      <c r="F507" s="1" t="str">
        <f t="shared" si="11"/>
        <v>6C13</v>
      </c>
      <c r="G507" s="33" t="s">
        <v>674</v>
      </c>
      <c r="H507" s="33" t="s">
        <v>683</v>
      </c>
      <c r="I507" s="33" t="s">
        <v>689</v>
      </c>
      <c r="J507" s="33"/>
      <c r="K507" s="52"/>
    </row>
    <row r="508" spans="1:11" ht="139.5" x14ac:dyDescent="0.25">
      <c r="A508" s="70"/>
      <c r="B508" s="115" t="s">
        <v>668</v>
      </c>
      <c r="C508" s="123"/>
      <c r="D508" s="121"/>
      <c r="F508" s="1" t="str">
        <f>+_xlfn.CONCAT(G508,H508,I508,J508)</f>
        <v/>
      </c>
      <c r="G508" s="33"/>
      <c r="H508" s="33"/>
      <c r="I508" s="33"/>
      <c r="J508" s="33"/>
      <c r="K508" s="52"/>
    </row>
    <row r="509" spans="1:11" ht="15" customHeight="1" x14ac:dyDescent="0.25">
      <c r="A509" s="70" t="str">
        <f t="shared" si="12"/>
        <v>6C13001</v>
      </c>
      <c r="B509" s="37" t="s">
        <v>630</v>
      </c>
      <c r="C509" s="43" t="s">
        <v>6</v>
      </c>
      <c r="D509" s="84"/>
      <c r="F509" s="1" t="str">
        <f t="shared" si="11"/>
        <v>6C13001</v>
      </c>
      <c r="G509" s="33" t="s">
        <v>674</v>
      </c>
      <c r="H509" s="33" t="s">
        <v>683</v>
      </c>
      <c r="I509" s="33" t="s">
        <v>689</v>
      </c>
      <c r="J509" s="33" t="s">
        <v>423</v>
      </c>
      <c r="K509" s="52"/>
    </row>
    <row r="510" spans="1:11" ht="15" customHeight="1" x14ac:dyDescent="0.25">
      <c r="A510" s="70" t="str">
        <f t="shared" si="12"/>
        <v>6C13002</v>
      </c>
      <c r="B510" s="37" t="s">
        <v>631</v>
      </c>
      <c r="C510" s="43" t="s">
        <v>6</v>
      </c>
      <c r="D510" s="84"/>
      <c r="F510" s="1" t="str">
        <f t="shared" si="11"/>
        <v>6C13002</v>
      </c>
      <c r="G510" s="33" t="s">
        <v>674</v>
      </c>
      <c r="H510" s="33" t="s">
        <v>683</v>
      </c>
      <c r="I510" s="33" t="s">
        <v>689</v>
      </c>
      <c r="J510" s="33" t="s">
        <v>678</v>
      </c>
      <c r="K510" s="52"/>
    </row>
    <row r="511" spans="1:11" ht="15" customHeight="1" x14ac:dyDescent="0.25">
      <c r="A511" s="70" t="str">
        <f t="shared" si="12"/>
        <v>6C13003</v>
      </c>
      <c r="B511" s="37" t="s">
        <v>632</v>
      </c>
      <c r="C511" s="43" t="s">
        <v>6</v>
      </c>
      <c r="D511" s="84"/>
      <c r="F511" s="1" t="str">
        <f t="shared" ref="F511:F573" si="13">+_xlfn.CONCAT(G511,H511,I511,J511)</f>
        <v>6C13003</v>
      </c>
      <c r="G511" s="33" t="s">
        <v>674</v>
      </c>
      <c r="H511" s="33" t="s">
        <v>683</v>
      </c>
      <c r="I511" s="33" t="s">
        <v>689</v>
      </c>
      <c r="J511" s="33" t="s">
        <v>679</v>
      </c>
      <c r="K511" s="52"/>
    </row>
    <row r="512" spans="1:11" ht="15" customHeight="1" x14ac:dyDescent="0.25">
      <c r="A512" s="70" t="str">
        <f t="shared" si="12"/>
        <v>6C13004</v>
      </c>
      <c r="B512" s="37" t="s">
        <v>633</v>
      </c>
      <c r="C512" s="43" t="s">
        <v>6</v>
      </c>
      <c r="D512" s="84"/>
      <c r="F512" s="1" t="str">
        <f t="shared" si="13"/>
        <v>6C13004</v>
      </c>
      <c r="G512" s="33" t="s">
        <v>674</v>
      </c>
      <c r="H512" s="33" t="s">
        <v>683</v>
      </c>
      <c r="I512" s="33" t="s">
        <v>689</v>
      </c>
      <c r="J512" s="33" t="s">
        <v>680</v>
      </c>
      <c r="K512" s="52"/>
    </row>
    <row r="513" spans="1:11" ht="15" customHeight="1" x14ac:dyDescent="0.25">
      <c r="A513" s="70" t="str">
        <f t="shared" si="12"/>
        <v>6C13005</v>
      </c>
      <c r="B513" s="37" t="s">
        <v>634</v>
      </c>
      <c r="C513" s="43" t="s">
        <v>6</v>
      </c>
      <c r="D513" s="84"/>
      <c r="F513" s="1" t="str">
        <f t="shared" si="13"/>
        <v>6C13005</v>
      </c>
      <c r="G513" s="33" t="s">
        <v>674</v>
      </c>
      <c r="H513" s="33" t="s">
        <v>683</v>
      </c>
      <c r="I513" s="33" t="s">
        <v>689</v>
      </c>
      <c r="J513" s="33" t="s">
        <v>696</v>
      </c>
      <c r="K513" s="52"/>
    </row>
    <row r="514" spans="1:11" ht="15" customHeight="1" x14ac:dyDescent="0.25">
      <c r="A514" s="70" t="str">
        <f t="shared" si="12"/>
        <v>6C13006</v>
      </c>
      <c r="B514" s="37" t="s">
        <v>635</v>
      </c>
      <c r="C514" s="43" t="s">
        <v>6</v>
      </c>
      <c r="D514" s="84"/>
      <c r="F514" s="1" t="str">
        <f t="shared" si="13"/>
        <v>6C13006</v>
      </c>
      <c r="G514" s="33" t="s">
        <v>674</v>
      </c>
      <c r="H514" s="33" t="s">
        <v>683</v>
      </c>
      <c r="I514" s="33" t="s">
        <v>689</v>
      </c>
      <c r="J514" s="33" t="s">
        <v>430</v>
      </c>
      <c r="K514" s="52"/>
    </row>
    <row r="515" spans="1:11" ht="15" customHeight="1" x14ac:dyDescent="0.25">
      <c r="A515" s="70" t="str">
        <f t="shared" si="12"/>
        <v>6C13007</v>
      </c>
      <c r="B515" s="37" t="s">
        <v>636</v>
      </c>
      <c r="C515" s="43" t="s">
        <v>6</v>
      </c>
      <c r="D515" s="84"/>
      <c r="F515" s="1" t="str">
        <f t="shared" si="13"/>
        <v>6C13007</v>
      </c>
      <c r="G515" s="33" t="s">
        <v>674</v>
      </c>
      <c r="H515" s="33" t="s">
        <v>683</v>
      </c>
      <c r="I515" s="33" t="s">
        <v>689</v>
      </c>
      <c r="J515" s="33" t="s">
        <v>697</v>
      </c>
      <c r="K515" s="52"/>
    </row>
    <row r="516" spans="1:11" ht="15" customHeight="1" x14ac:dyDescent="0.25">
      <c r="A516" s="70" t="str">
        <f t="shared" si="12"/>
        <v>6C13008</v>
      </c>
      <c r="B516" s="37" t="s">
        <v>637</v>
      </c>
      <c r="C516" s="43" t="s">
        <v>6</v>
      </c>
      <c r="D516" s="84"/>
      <c r="F516" s="1" t="str">
        <f t="shared" si="13"/>
        <v>6C13008</v>
      </c>
      <c r="G516" s="33" t="s">
        <v>674</v>
      </c>
      <c r="H516" s="33" t="s">
        <v>683</v>
      </c>
      <c r="I516" s="33" t="s">
        <v>689</v>
      </c>
      <c r="J516" s="33" t="s">
        <v>698</v>
      </c>
      <c r="K516" s="52"/>
    </row>
    <row r="517" spans="1:11" ht="15" customHeight="1" x14ac:dyDescent="0.25">
      <c r="A517" s="70" t="str">
        <f t="shared" si="12"/>
        <v>6C13009</v>
      </c>
      <c r="B517" s="37" t="s">
        <v>638</v>
      </c>
      <c r="C517" s="43" t="s">
        <v>6</v>
      </c>
      <c r="D517" s="84"/>
      <c r="F517" s="1" t="str">
        <f t="shared" si="13"/>
        <v>6C13009</v>
      </c>
      <c r="G517" s="33" t="s">
        <v>674</v>
      </c>
      <c r="H517" s="33" t="s">
        <v>683</v>
      </c>
      <c r="I517" s="33" t="s">
        <v>689</v>
      </c>
      <c r="J517" s="33" t="s">
        <v>699</v>
      </c>
      <c r="K517" s="52"/>
    </row>
    <row r="518" spans="1:11" ht="15" customHeight="1" x14ac:dyDescent="0.25">
      <c r="A518" s="70" t="str">
        <f t="shared" si="12"/>
        <v>6C13010</v>
      </c>
      <c r="B518" s="37" t="s">
        <v>639</v>
      </c>
      <c r="C518" s="43" t="s">
        <v>6</v>
      </c>
      <c r="D518" s="84"/>
      <c r="F518" s="1" t="str">
        <f t="shared" si="13"/>
        <v>6C13010</v>
      </c>
      <c r="G518" s="33" t="s">
        <v>674</v>
      </c>
      <c r="H518" s="33" t="s">
        <v>683</v>
      </c>
      <c r="I518" s="33" t="s">
        <v>689</v>
      </c>
      <c r="J518" s="33" t="s">
        <v>700</v>
      </c>
      <c r="K518" s="52"/>
    </row>
    <row r="519" spans="1:11" ht="15" customHeight="1" x14ac:dyDescent="0.25">
      <c r="A519" s="70" t="str">
        <f t="shared" si="12"/>
        <v>6C13011</v>
      </c>
      <c r="B519" s="37" t="s">
        <v>640</v>
      </c>
      <c r="C519" s="43" t="s">
        <v>6</v>
      </c>
      <c r="D519" s="84"/>
      <c r="F519" s="1" t="str">
        <f t="shared" si="13"/>
        <v>6C13011</v>
      </c>
      <c r="G519" s="33" t="s">
        <v>674</v>
      </c>
      <c r="H519" s="33" t="s">
        <v>683</v>
      </c>
      <c r="I519" s="33" t="s">
        <v>689</v>
      </c>
      <c r="J519" s="33" t="s">
        <v>701</v>
      </c>
      <c r="K519" s="52"/>
    </row>
    <row r="520" spans="1:11" ht="15" customHeight="1" x14ac:dyDescent="0.25">
      <c r="A520" s="70" t="str">
        <f t="shared" si="12"/>
        <v>6C13012</v>
      </c>
      <c r="B520" s="37" t="s">
        <v>641</v>
      </c>
      <c r="C520" s="43" t="s">
        <v>6</v>
      </c>
      <c r="D520" s="84"/>
      <c r="F520" s="1" t="str">
        <f t="shared" si="13"/>
        <v>6C13012</v>
      </c>
      <c r="G520" s="33" t="s">
        <v>674</v>
      </c>
      <c r="H520" s="33" t="s">
        <v>683</v>
      </c>
      <c r="I520" s="33" t="s">
        <v>689</v>
      </c>
      <c r="J520" s="33" t="s">
        <v>702</v>
      </c>
      <c r="K520" s="52"/>
    </row>
    <row r="521" spans="1:11" ht="15" customHeight="1" x14ac:dyDescent="0.25">
      <c r="A521" s="70" t="str">
        <f t="shared" si="12"/>
        <v>6C13013</v>
      </c>
      <c r="B521" s="37" t="s">
        <v>642</v>
      </c>
      <c r="C521" s="43" t="s">
        <v>6</v>
      </c>
      <c r="D521" s="84"/>
      <c r="F521" s="1" t="str">
        <f t="shared" si="13"/>
        <v>6C13013</v>
      </c>
      <c r="G521" s="33" t="s">
        <v>674</v>
      </c>
      <c r="H521" s="33" t="s">
        <v>683</v>
      </c>
      <c r="I521" s="33" t="s">
        <v>689</v>
      </c>
      <c r="J521" s="33" t="s">
        <v>703</v>
      </c>
      <c r="K521" s="52"/>
    </row>
    <row r="522" spans="1:11" ht="15" customHeight="1" x14ac:dyDescent="0.25">
      <c r="A522" s="70" t="str">
        <f t="shared" si="12"/>
        <v>6C13014</v>
      </c>
      <c r="B522" s="37" t="s">
        <v>643</v>
      </c>
      <c r="C522" s="43" t="s">
        <v>25</v>
      </c>
      <c r="D522" s="84"/>
      <c r="F522" s="1" t="str">
        <f t="shared" si="13"/>
        <v>6C13014</v>
      </c>
      <c r="G522" s="33" t="s">
        <v>674</v>
      </c>
      <c r="H522" s="33" t="s">
        <v>683</v>
      </c>
      <c r="I522" s="33" t="s">
        <v>689</v>
      </c>
      <c r="J522" s="33" t="s">
        <v>704</v>
      </c>
      <c r="K522" s="52"/>
    </row>
    <row r="523" spans="1:11" ht="15" customHeight="1" x14ac:dyDescent="0.25">
      <c r="A523" s="70" t="str">
        <f t="shared" si="12"/>
        <v>6C13015</v>
      </c>
      <c r="B523" s="37" t="s">
        <v>644</v>
      </c>
      <c r="C523" s="43" t="s">
        <v>2</v>
      </c>
      <c r="D523" s="84"/>
      <c r="F523" s="1" t="str">
        <f t="shared" si="13"/>
        <v>6C13015</v>
      </c>
      <c r="G523" s="33" t="s">
        <v>674</v>
      </c>
      <c r="H523" s="33" t="s">
        <v>683</v>
      </c>
      <c r="I523" s="33" t="s">
        <v>689</v>
      </c>
      <c r="J523" s="33" t="s">
        <v>705</v>
      </c>
      <c r="K523" s="52"/>
    </row>
    <row r="524" spans="1:11" ht="15" customHeight="1" x14ac:dyDescent="0.25">
      <c r="A524" s="70" t="str">
        <f t="shared" si="12"/>
        <v>6C13016</v>
      </c>
      <c r="B524" s="37" t="s">
        <v>645</v>
      </c>
      <c r="C524" s="43" t="s">
        <v>2</v>
      </c>
      <c r="D524" s="84"/>
      <c r="F524" s="1" t="str">
        <f t="shared" si="13"/>
        <v>6C13016</v>
      </c>
      <c r="G524" s="33" t="s">
        <v>674</v>
      </c>
      <c r="H524" s="33" t="s">
        <v>683</v>
      </c>
      <c r="I524" s="33" t="s">
        <v>689</v>
      </c>
      <c r="J524" s="33" t="s">
        <v>706</v>
      </c>
      <c r="K524" s="52"/>
    </row>
    <row r="525" spans="1:11" ht="15" customHeight="1" x14ac:dyDescent="0.25">
      <c r="A525" s="70" t="str">
        <f t="shared" si="12"/>
        <v>6C13017</v>
      </c>
      <c r="B525" s="37" t="s">
        <v>646</v>
      </c>
      <c r="C525" s="43" t="s">
        <v>2</v>
      </c>
      <c r="D525" s="84"/>
      <c r="F525" s="1" t="str">
        <f t="shared" si="13"/>
        <v>6C13017</v>
      </c>
      <c r="G525" s="33" t="s">
        <v>674</v>
      </c>
      <c r="H525" s="33" t="s">
        <v>683</v>
      </c>
      <c r="I525" s="33" t="s">
        <v>689</v>
      </c>
      <c r="J525" s="33" t="s">
        <v>707</v>
      </c>
      <c r="K525" s="52"/>
    </row>
    <row r="526" spans="1:11" ht="15" customHeight="1" x14ac:dyDescent="0.25">
      <c r="A526" s="70" t="str">
        <f t="shared" si="12"/>
        <v>6C13018</v>
      </c>
      <c r="B526" s="37" t="s">
        <v>647</v>
      </c>
      <c r="C526" s="43" t="s">
        <v>2</v>
      </c>
      <c r="D526" s="84"/>
      <c r="F526" s="1" t="str">
        <f t="shared" si="13"/>
        <v>6C13018</v>
      </c>
      <c r="G526" s="33" t="s">
        <v>674</v>
      </c>
      <c r="H526" s="33" t="s">
        <v>683</v>
      </c>
      <c r="I526" s="33" t="s">
        <v>689</v>
      </c>
      <c r="J526" s="33" t="s">
        <v>708</v>
      </c>
      <c r="K526" s="52"/>
    </row>
    <row r="527" spans="1:11" ht="15" customHeight="1" x14ac:dyDescent="0.25">
      <c r="A527" s="70" t="str">
        <f t="shared" si="12"/>
        <v>6C13019</v>
      </c>
      <c r="B527" s="37" t="s">
        <v>648</v>
      </c>
      <c r="C527" s="43" t="s">
        <v>2</v>
      </c>
      <c r="D527" s="84"/>
      <c r="F527" s="1" t="str">
        <f t="shared" si="13"/>
        <v>6C13019</v>
      </c>
      <c r="G527" s="33" t="s">
        <v>674</v>
      </c>
      <c r="H527" s="33" t="s">
        <v>683</v>
      </c>
      <c r="I527" s="33" t="s">
        <v>689</v>
      </c>
      <c r="J527" s="33" t="s">
        <v>709</v>
      </c>
      <c r="K527" s="52"/>
    </row>
    <row r="528" spans="1:11" ht="15" customHeight="1" x14ac:dyDescent="0.25">
      <c r="A528" s="70" t="str">
        <f t="shared" si="12"/>
        <v>6C13020</v>
      </c>
      <c r="B528" s="37" t="s">
        <v>649</v>
      </c>
      <c r="C528" s="43" t="s">
        <v>6</v>
      </c>
      <c r="D528" s="84"/>
      <c r="F528" s="1" t="str">
        <f t="shared" si="13"/>
        <v>6C13020</v>
      </c>
      <c r="G528" s="33" t="s">
        <v>674</v>
      </c>
      <c r="H528" s="33" t="s">
        <v>683</v>
      </c>
      <c r="I528" s="33" t="s">
        <v>689</v>
      </c>
      <c r="J528" s="33" t="s">
        <v>710</v>
      </c>
      <c r="K528" s="52"/>
    </row>
    <row r="529" spans="1:11" ht="15" customHeight="1" x14ac:dyDescent="0.25">
      <c r="A529" s="70" t="str">
        <f t="shared" si="12"/>
        <v>6C13021</v>
      </c>
      <c r="B529" s="37" t="s">
        <v>650</v>
      </c>
      <c r="C529" s="43" t="s">
        <v>6</v>
      </c>
      <c r="D529" s="84"/>
      <c r="F529" s="1" t="str">
        <f t="shared" si="13"/>
        <v>6C13021</v>
      </c>
      <c r="G529" s="33" t="s">
        <v>674</v>
      </c>
      <c r="H529" s="33" t="s">
        <v>683</v>
      </c>
      <c r="I529" s="33" t="s">
        <v>689</v>
      </c>
      <c r="J529" s="33" t="s">
        <v>711</v>
      </c>
      <c r="K529" s="52"/>
    </row>
    <row r="530" spans="1:11" ht="15" customHeight="1" x14ac:dyDescent="0.25">
      <c r="A530" s="70" t="str">
        <f t="shared" si="12"/>
        <v>6C13022</v>
      </c>
      <c r="B530" s="37" t="s">
        <v>651</v>
      </c>
      <c r="C530" s="43" t="s">
        <v>6</v>
      </c>
      <c r="D530" s="84"/>
      <c r="F530" s="1" t="str">
        <f t="shared" si="13"/>
        <v>6C13022</v>
      </c>
      <c r="G530" s="33" t="s">
        <v>674</v>
      </c>
      <c r="H530" s="33" t="s">
        <v>683</v>
      </c>
      <c r="I530" s="33" t="s">
        <v>689</v>
      </c>
      <c r="J530" s="33" t="s">
        <v>712</v>
      </c>
      <c r="K530" s="52"/>
    </row>
    <row r="531" spans="1:11" ht="15" customHeight="1" x14ac:dyDescent="0.25">
      <c r="A531" s="70" t="str">
        <f t="shared" si="12"/>
        <v>6C13023</v>
      </c>
      <c r="B531" s="37" t="s">
        <v>652</v>
      </c>
      <c r="C531" s="43" t="s">
        <v>6</v>
      </c>
      <c r="D531" s="84"/>
      <c r="F531" s="1" t="str">
        <f t="shared" si="13"/>
        <v>6C13023</v>
      </c>
      <c r="G531" s="33" t="s">
        <v>674</v>
      </c>
      <c r="H531" s="33" t="s">
        <v>683</v>
      </c>
      <c r="I531" s="33" t="s">
        <v>689</v>
      </c>
      <c r="J531" s="33" t="s">
        <v>713</v>
      </c>
      <c r="K531" s="52"/>
    </row>
    <row r="532" spans="1:11" ht="15" customHeight="1" x14ac:dyDescent="0.25">
      <c r="A532" s="70" t="str">
        <f t="shared" si="12"/>
        <v>6C13024</v>
      </c>
      <c r="B532" s="37" t="s">
        <v>653</v>
      </c>
      <c r="C532" s="43" t="s">
        <v>2</v>
      </c>
      <c r="D532" s="84"/>
      <c r="F532" s="1" t="str">
        <f t="shared" si="13"/>
        <v>6C13024</v>
      </c>
      <c r="G532" s="33" t="s">
        <v>674</v>
      </c>
      <c r="H532" s="33" t="s">
        <v>683</v>
      </c>
      <c r="I532" s="33" t="s">
        <v>689</v>
      </c>
      <c r="J532" s="33" t="s">
        <v>714</v>
      </c>
      <c r="K532" s="52"/>
    </row>
    <row r="533" spans="1:11" ht="15" customHeight="1" x14ac:dyDescent="0.25">
      <c r="A533" s="70" t="str">
        <f t="shared" si="12"/>
        <v>6C13025</v>
      </c>
      <c r="B533" s="37" t="s">
        <v>654</v>
      </c>
      <c r="C533" s="43" t="s">
        <v>2</v>
      </c>
      <c r="D533" s="84"/>
      <c r="F533" s="1" t="str">
        <f t="shared" si="13"/>
        <v>6C13025</v>
      </c>
      <c r="G533" s="33" t="s">
        <v>674</v>
      </c>
      <c r="H533" s="33" t="s">
        <v>683</v>
      </c>
      <c r="I533" s="33" t="s">
        <v>689</v>
      </c>
      <c r="J533" s="33" t="s">
        <v>715</v>
      </c>
      <c r="K533" s="52"/>
    </row>
    <row r="534" spans="1:11" ht="15" customHeight="1" x14ac:dyDescent="0.25">
      <c r="A534" s="70" t="str">
        <f t="shared" si="12"/>
        <v>6C13026</v>
      </c>
      <c r="B534" s="37" t="s">
        <v>655</v>
      </c>
      <c r="C534" s="43" t="s">
        <v>2</v>
      </c>
      <c r="D534" s="84"/>
      <c r="F534" s="1" t="str">
        <f t="shared" si="13"/>
        <v>6C13026</v>
      </c>
      <c r="G534" s="33" t="s">
        <v>674</v>
      </c>
      <c r="H534" s="33" t="s">
        <v>683</v>
      </c>
      <c r="I534" s="33" t="s">
        <v>689</v>
      </c>
      <c r="J534" s="33" t="s">
        <v>716</v>
      </c>
      <c r="K534" s="52"/>
    </row>
    <row r="535" spans="1:11" ht="15" customHeight="1" x14ac:dyDescent="0.25">
      <c r="A535" s="70" t="str">
        <f t="shared" si="12"/>
        <v>6C13027</v>
      </c>
      <c r="B535" s="37" t="s">
        <v>656</v>
      </c>
      <c r="C535" s="43" t="s">
        <v>2</v>
      </c>
      <c r="D535" s="84"/>
      <c r="F535" s="1" t="str">
        <f t="shared" si="13"/>
        <v>6C13027</v>
      </c>
      <c r="G535" s="33" t="s">
        <v>674</v>
      </c>
      <c r="H535" s="33" t="s">
        <v>683</v>
      </c>
      <c r="I535" s="33" t="s">
        <v>689</v>
      </c>
      <c r="J535" s="33" t="s">
        <v>717</v>
      </c>
      <c r="K535" s="52"/>
    </row>
    <row r="536" spans="1:11" ht="15" customHeight="1" x14ac:dyDescent="0.25">
      <c r="A536" s="70" t="str">
        <f t="shared" si="12"/>
        <v>6C13028</v>
      </c>
      <c r="B536" s="37" t="s">
        <v>657</v>
      </c>
      <c r="C536" s="43" t="s">
        <v>2</v>
      </c>
      <c r="D536" s="84"/>
      <c r="F536" s="1" t="str">
        <f t="shared" si="13"/>
        <v>6C13028</v>
      </c>
      <c r="G536" s="33" t="s">
        <v>674</v>
      </c>
      <c r="H536" s="33" t="s">
        <v>683</v>
      </c>
      <c r="I536" s="33" t="s">
        <v>689</v>
      </c>
      <c r="J536" s="33" t="s">
        <v>718</v>
      </c>
      <c r="K536" s="52"/>
    </row>
    <row r="537" spans="1:11" ht="15" customHeight="1" x14ac:dyDescent="0.25">
      <c r="A537" s="70" t="str">
        <f t="shared" si="12"/>
        <v>6C13029</v>
      </c>
      <c r="B537" s="37" t="s">
        <v>658</v>
      </c>
      <c r="C537" s="43" t="s">
        <v>2</v>
      </c>
      <c r="D537" s="84"/>
      <c r="F537" s="1" t="str">
        <f t="shared" si="13"/>
        <v>6C13029</v>
      </c>
      <c r="G537" s="33" t="s">
        <v>674</v>
      </c>
      <c r="H537" s="33" t="s">
        <v>683</v>
      </c>
      <c r="I537" s="33" t="s">
        <v>689</v>
      </c>
      <c r="J537" s="33" t="s">
        <v>719</v>
      </c>
      <c r="K537" s="52"/>
    </row>
    <row r="538" spans="1:11" ht="15" customHeight="1" x14ac:dyDescent="0.25">
      <c r="A538" s="70" t="str">
        <f t="shared" si="12"/>
        <v>6C13030</v>
      </c>
      <c r="B538" s="37" t="s">
        <v>659</v>
      </c>
      <c r="C538" s="43" t="s">
        <v>2</v>
      </c>
      <c r="D538" s="84"/>
      <c r="F538" s="1" t="str">
        <f t="shared" si="13"/>
        <v>6C13030</v>
      </c>
      <c r="G538" s="33" t="s">
        <v>674</v>
      </c>
      <c r="H538" s="33" t="s">
        <v>683</v>
      </c>
      <c r="I538" s="33" t="s">
        <v>689</v>
      </c>
      <c r="J538" s="33" t="s">
        <v>720</v>
      </c>
      <c r="K538" s="52"/>
    </row>
    <row r="539" spans="1:11" ht="15" customHeight="1" x14ac:dyDescent="0.25">
      <c r="A539" s="70" t="str">
        <f t="shared" si="12"/>
        <v>6C13031</v>
      </c>
      <c r="B539" s="37" t="s">
        <v>660</v>
      </c>
      <c r="C539" s="43" t="s">
        <v>2</v>
      </c>
      <c r="D539" s="84"/>
      <c r="F539" s="1" t="str">
        <f t="shared" si="13"/>
        <v>6C13031</v>
      </c>
      <c r="G539" s="33" t="s">
        <v>674</v>
      </c>
      <c r="H539" s="33" t="s">
        <v>683</v>
      </c>
      <c r="I539" s="33" t="s">
        <v>689</v>
      </c>
      <c r="J539" s="33" t="s">
        <v>721</v>
      </c>
      <c r="K539" s="52"/>
    </row>
    <row r="540" spans="1:11" ht="15" customHeight="1" x14ac:dyDescent="0.25">
      <c r="A540" s="70" t="str">
        <f t="shared" si="12"/>
        <v>6C13032</v>
      </c>
      <c r="B540" s="37" t="s">
        <v>661</v>
      </c>
      <c r="C540" s="43" t="s">
        <v>2</v>
      </c>
      <c r="D540" s="84"/>
      <c r="F540" s="1" t="str">
        <f t="shared" si="13"/>
        <v>6C13032</v>
      </c>
      <c r="G540" s="33" t="s">
        <v>674</v>
      </c>
      <c r="H540" s="33" t="s">
        <v>683</v>
      </c>
      <c r="I540" s="33" t="s">
        <v>689</v>
      </c>
      <c r="J540" s="33" t="s">
        <v>722</v>
      </c>
      <c r="K540" s="52"/>
    </row>
    <row r="541" spans="1:11" ht="15" customHeight="1" x14ac:dyDescent="0.25">
      <c r="A541" s="70" t="str">
        <f t="shared" si="12"/>
        <v>6C13033</v>
      </c>
      <c r="B541" s="37" t="s">
        <v>662</v>
      </c>
      <c r="C541" s="43" t="s">
        <v>2</v>
      </c>
      <c r="D541" s="84"/>
      <c r="F541" s="1" t="str">
        <f t="shared" si="13"/>
        <v>6C13033</v>
      </c>
      <c r="G541" s="33" t="s">
        <v>674</v>
      </c>
      <c r="H541" s="33" t="s">
        <v>683</v>
      </c>
      <c r="I541" s="33" t="s">
        <v>689</v>
      </c>
      <c r="J541" s="33" t="s">
        <v>723</v>
      </c>
      <c r="K541" s="52"/>
    </row>
    <row r="542" spans="1:11" ht="15" customHeight="1" x14ac:dyDescent="0.25">
      <c r="A542" s="70" t="str">
        <f t="shared" si="12"/>
        <v>6C13034</v>
      </c>
      <c r="B542" s="37" t="s">
        <v>663</v>
      </c>
      <c r="C542" s="43" t="s">
        <v>2</v>
      </c>
      <c r="D542" s="84"/>
      <c r="F542" s="1" t="str">
        <f t="shared" si="13"/>
        <v>6C13034</v>
      </c>
      <c r="G542" s="33" t="s">
        <v>674</v>
      </c>
      <c r="H542" s="33" t="s">
        <v>683</v>
      </c>
      <c r="I542" s="33" t="s">
        <v>689</v>
      </c>
      <c r="J542" s="33" t="s">
        <v>724</v>
      </c>
      <c r="K542" s="52"/>
    </row>
    <row r="543" spans="1:11" ht="15" customHeight="1" x14ac:dyDescent="0.25">
      <c r="A543" s="70" t="str">
        <f t="shared" si="12"/>
        <v>6C13035</v>
      </c>
      <c r="B543" s="37" t="s">
        <v>664</v>
      </c>
      <c r="C543" s="43" t="s">
        <v>2</v>
      </c>
      <c r="D543" s="84"/>
      <c r="F543" s="1" t="str">
        <f t="shared" si="13"/>
        <v>6C13035</v>
      </c>
      <c r="G543" s="33" t="s">
        <v>674</v>
      </c>
      <c r="H543" s="33" t="s">
        <v>683</v>
      </c>
      <c r="I543" s="33" t="s">
        <v>689</v>
      </c>
      <c r="J543" s="33" t="s">
        <v>725</v>
      </c>
      <c r="K543" s="52"/>
    </row>
    <row r="544" spans="1:11" ht="15" customHeight="1" x14ac:dyDescent="0.25">
      <c r="A544" s="70" t="str">
        <f t="shared" si="12"/>
        <v>6C13036</v>
      </c>
      <c r="B544" s="37" t="s">
        <v>665</v>
      </c>
      <c r="C544" s="43" t="s">
        <v>2</v>
      </c>
      <c r="D544" s="84"/>
      <c r="F544" s="1" t="str">
        <f t="shared" si="13"/>
        <v>6C13036</v>
      </c>
      <c r="G544" s="33" t="s">
        <v>674</v>
      </c>
      <c r="H544" s="33" t="s">
        <v>683</v>
      </c>
      <c r="I544" s="33" t="s">
        <v>689</v>
      </c>
      <c r="J544" s="33" t="s">
        <v>726</v>
      </c>
      <c r="K544" s="52"/>
    </row>
    <row r="545" spans="1:11" ht="15" customHeight="1" x14ac:dyDescent="0.25">
      <c r="A545" s="70" t="str">
        <f t="shared" si="12"/>
        <v>6C13037</v>
      </c>
      <c r="B545" s="37" t="s">
        <v>666</v>
      </c>
      <c r="C545" s="43" t="s">
        <v>2</v>
      </c>
      <c r="D545" s="84"/>
      <c r="F545" s="1" t="str">
        <f t="shared" si="13"/>
        <v>6C13037</v>
      </c>
      <c r="G545" s="33" t="s">
        <v>674</v>
      </c>
      <c r="H545" s="33" t="s">
        <v>683</v>
      </c>
      <c r="I545" s="33" t="s">
        <v>689</v>
      </c>
      <c r="J545" s="33" t="s">
        <v>727</v>
      </c>
      <c r="K545" s="52"/>
    </row>
    <row r="546" spans="1:11" ht="15" customHeight="1" x14ac:dyDescent="0.25">
      <c r="A546" s="70" t="str">
        <f t="shared" si="12"/>
        <v>6C13038</v>
      </c>
      <c r="B546" s="37" t="s">
        <v>667</v>
      </c>
      <c r="C546" s="43" t="s">
        <v>2</v>
      </c>
      <c r="D546" s="84"/>
      <c r="F546" s="1" t="str">
        <f t="shared" si="13"/>
        <v>6C13038</v>
      </c>
      <c r="G546" s="33" t="s">
        <v>674</v>
      </c>
      <c r="H546" s="33" t="s">
        <v>683</v>
      </c>
      <c r="I546" s="33" t="s">
        <v>689</v>
      </c>
      <c r="J546" s="33" t="s">
        <v>728</v>
      </c>
      <c r="K546" s="52"/>
    </row>
    <row r="547" spans="1:11" ht="15" customHeight="1" collapsed="1" x14ac:dyDescent="0.25">
      <c r="A547" s="70" t="str">
        <f t="shared" si="12"/>
        <v>6C14</v>
      </c>
      <c r="B547" s="45" t="s">
        <v>317</v>
      </c>
      <c r="C547" s="43"/>
      <c r="D547" s="121"/>
      <c r="F547" s="1" t="str">
        <f t="shared" si="13"/>
        <v>6C14</v>
      </c>
      <c r="G547" s="33" t="s">
        <v>674</v>
      </c>
      <c r="H547" s="33" t="s">
        <v>683</v>
      </c>
      <c r="I547" s="33" t="s">
        <v>690</v>
      </c>
      <c r="J547" s="33"/>
      <c r="K547" s="52"/>
    </row>
    <row r="548" spans="1:11" ht="248" x14ac:dyDescent="0.25">
      <c r="A548" s="70"/>
      <c r="B548" s="115" t="s">
        <v>629</v>
      </c>
      <c r="C548" s="43"/>
      <c r="D548" s="121"/>
      <c r="F548" s="1" t="str">
        <f>+_xlfn.CONCAT(G548,H548,I548,J548)</f>
        <v/>
      </c>
      <c r="G548" s="33"/>
      <c r="H548" s="33"/>
      <c r="I548" s="33"/>
      <c r="J548" s="33"/>
      <c r="K548" s="52"/>
    </row>
    <row r="549" spans="1:11" ht="15" customHeight="1" x14ac:dyDescent="0.25">
      <c r="A549" s="70" t="str">
        <f t="shared" si="12"/>
        <v>6C14001</v>
      </c>
      <c r="B549" s="37" t="s">
        <v>318</v>
      </c>
      <c r="C549" s="43" t="s">
        <v>2</v>
      </c>
      <c r="D549" s="84"/>
      <c r="F549" s="1" t="str">
        <f t="shared" si="13"/>
        <v>6C14001</v>
      </c>
      <c r="G549" s="33" t="s">
        <v>674</v>
      </c>
      <c r="H549" s="33" t="s">
        <v>683</v>
      </c>
      <c r="I549" s="33" t="s">
        <v>690</v>
      </c>
      <c r="J549" s="33" t="s">
        <v>423</v>
      </c>
      <c r="K549" s="52"/>
    </row>
    <row r="550" spans="1:11" ht="15" customHeight="1" x14ac:dyDescent="0.25">
      <c r="A550" s="70" t="str">
        <f t="shared" si="12"/>
        <v>6C14002</v>
      </c>
      <c r="B550" s="37" t="s">
        <v>319</v>
      </c>
      <c r="C550" s="43" t="s">
        <v>2</v>
      </c>
      <c r="D550" s="84"/>
      <c r="F550" s="1" t="str">
        <f t="shared" si="13"/>
        <v>6C14002</v>
      </c>
      <c r="G550" s="33" t="s">
        <v>674</v>
      </c>
      <c r="H550" s="33" t="s">
        <v>683</v>
      </c>
      <c r="I550" s="33" t="s">
        <v>690</v>
      </c>
      <c r="J550" s="33" t="s">
        <v>678</v>
      </c>
      <c r="K550" s="52"/>
    </row>
    <row r="551" spans="1:11" ht="15" customHeight="1" x14ac:dyDescent="0.25">
      <c r="A551" s="70" t="str">
        <f t="shared" si="12"/>
        <v>6C14003</v>
      </c>
      <c r="B551" s="37" t="s">
        <v>320</v>
      </c>
      <c r="C551" s="43" t="s">
        <v>2</v>
      </c>
      <c r="D551" s="84"/>
      <c r="F551" s="1" t="str">
        <f t="shared" si="13"/>
        <v>6C14003</v>
      </c>
      <c r="G551" s="33" t="s">
        <v>674</v>
      </c>
      <c r="H551" s="33" t="s">
        <v>683</v>
      </c>
      <c r="I551" s="33" t="s">
        <v>690</v>
      </c>
      <c r="J551" s="33" t="s">
        <v>679</v>
      </c>
      <c r="K551" s="52"/>
    </row>
    <row r="552" spans="1:11" ht="15" customHeight="1" x14ac:dyDescent="0.25">
      <c r="A552" s="70" t="str">
        <f t="shared" si="12"/>
        <v>6C14004</v>
      </c>
      <c r="B552" s="37" t="s">
        <v>321</v>
      </c>
      <c r="C552" s="43" t="s">
        <v>2</v>
      </c>
      <c r="D552" s="84"/>
      <c r="F552" s="1" t="str">
        <f t="shared" si="13"/>
        <v>6C14004</v>
      </c>
      <c r="G552" s="33" t="s">
        <v>674</v>
      </c>
      <c r="H552" s="33" t="s">
        <v>683</v>
      </c>
      <c r="I552" s="33" t="s">
        <v>690</v>
      </c>
      <c r="J552" s="33" t="s">
        <v>680</v>
      </c>
      <c r="K552" s="52"/>
    </row>
    <row r="553" spans="1:11" ht="15" customHeight="1" x14ac:dyDescent="0.25">
      <c r="A553" s="70" t="str">
        <f t="shared" si="12"/>
        <v>6C14005</v>
      </c>
      <c r="B553" s="37" t="s">
        <v>322</v>
      </c>
      <c r="C553" s="43" t="s">
        <v>2</v>
      </c>
      <c r="D553" s="84"/>
      <c r="F553" s="1" t="str">
        <f t="shared" si="13"/>
        <v>6C14005</v>
      </c>
      <c r="G553" s="33" t="s">
        <v>674</v>
      </c>
      <c r="H553" s="33" t="s">
        <v>683</v>
      </c>
      <c r="I553" s="33" t="s">
        <v>690</v>
      </c>
      <c r="J553" s="33" t="s">
        <v>696</v>
      </c>
      <c r="K553" s="52"/>
    </row>
    <row r="554" spans="1:11" ht="15" customHeight="1" x14ac:dyDescent="0.25">
      <c r="A554" s="70" t="str">
        <f t="shared" si="12"/>
        <v>6C14006</v>
      </c>
      <c r="B554" s="37" t="s">
        <v>323</v>
      </c>
      <c r="C554" s="43" t="s">
        <v>2</v>
      </c>
      <c r="D554" s="84"/>
      <c r="F554" s="1" t="str">
        <f t="shared" si="13"/>
        <v>6C14006</v>
      </c>
      <c r="G554" s="33" t="s">
        <v>674</v>
      </c>
      <c r="H554" s="33" t="s">
        <v>683</v>
      </c>
      <c r="I554" s="33" t="s">
        <v>690</v>
      </c>
      <c r="J554" s="33" t="s">
        <v>430</v>
      </c>
      <c r="K554" s="52"/>
    </row>
    <row r="555" spans="1:11" ht="15" customHeight="1" x14ac:dyDescent="0.25">
      <c r="A555" s="70" t="str">
        <f t="shared" si="12"/>
        <v>6C14007</v>
      </c>
      <c r="B555" s="37" t="s">
        <v>324</v>
      </c>
      <c r="C555" s="43" t="s">
        <v>2</v>
      </c>
      <c r="D555" s="84"/>
      <c r="F555" s="1" t="str">
        <f t="shared" si="13"/>
        <v>6C14007</v>
      </c>
      <c r="G555" s="33" t="s">
        <v>674</v>
      </c>
      <c r="H555" s="33" t="s">
        <v>683</v>
      </c>
      <c r="I555" s="33" t="s">
        <v>690</v>
      </c>
      <c r="J555" s="33" t="s">
        <v>697</v>
      </c>
      <c r="K555" s="52"/>
    </row>
    <row r="556" spans="1:11" ht="15" customHeight="1" x14ac:dyDescent="0.25">
      <c r="A556" s="70" t="str">
        <f t="shared" si="12"/>
        <v>6C14008</v>
      </c>
      <c r="B556" s="37" t="s">
        <v>325</v>
      </c>
      <c r="C556" s="43" t="s">
        <v>2</v>
      </c>
      <c r="D556" s="84"/>
      <c r="F556" s="1" t="str">
        <f t="shared" si="13"/>
        <v>6C14008</v>
      </c>
      <c r="G556" s="33" t="s">
        <v>674</v>
      </c>
      <c r="H556" s="33" t="s">
        <v>683</v>
      </c>
      <c r="I556" s="33" t="s">
        <v>690</v>
      </c>
      <c r="J556" s="33" t="s">
        <v>698</v>
      </c>
      <c r="K556" s="52"/>
    </row>
    <row r="557" spans="1:11" ht="15" customHeight="1" x14ac:dyDescent="0.25">
      <c r="A557" s="70" t="str">
        <f t="shared" si="12"/>
        <v>6C14009</v>
      </c>
      <c r="B557" s="37" t="s">
        <v>326</v>
      </c>
      <c r="C557" s="43" t="s">
        <v>2</v>
      </c>
      <c r="D557" s="84"/>
      <c r="F557" s="1" t="str">
        <f t="shared" si="13"/>
        <v>6C14009</v>
      </c>
      <c r="G557" s="33" t="s">
        <v>674</v>
      </c>
      <c r="H557" s="33" t="s">
        <v>683</v>
      </c>
      <c r="I557" s="33" t="s">
        <v>690</v>
      </c>
      <c r="J557" s="33" t="s">
        <v>699</v>
      </c>
      <c r="K557" s="52"/>
    </row>
    <row r="558" spans="1:11" ht="15" customHeight="1" x14ac:dyDescent="0.25">
      <c r="A558" s="70" t="str">
        <f t="shared" si="12"/>
        <v>6C14010</v>
      </c>
      <c r="B558" s="37" t="s">
        <v>327</v>
      </c>
      <c r="C558" s="43" t="s">
        <v>2</v>
      </c>
      <c r="D558" s="84"/>
      <c r="F558" s="1" t="str">
        <f t="shared" si="13"/>
        <v>6C14010</v>
      </c>
      <c r="G558" s="33" t="s">
        <v>674</v>
      </c>
      <c r="H558" s="33" t="s">
        <v>683</v>
      </c>
      <c r="I558" s="33" t="s">
        <v>690</v>
      </c>
      <c r="J558" s="33" t="s">
        <v>700</v>
      </c>
      <c r="K558" s="52"/>
    </row>
    <row r="559" spans="1:11" ht="15" customHeight="1" x14ac:dyDescent="0.25">
      <c r="A559" s="70" t="str">
        <f t="shared" si="12"/>
        <v>6C14011</v>
      </c>
      <c r="B559" s="37" t="s">
        <v>328</v>
      </c>
      <c r="C559" s="43" t="s">
        <v>2</v>
      </c>
      <c r="D559" s="84"/>
      <c r="F559" s="1" t="str">
        <f t="shared" si="13"/>
        <v>6C14011</v>
      </c>
      <c r="G559" s="33" t="s">
        <v>674</v>
      </c>
      <c r="H559" s="33" t="s">
        <v>683</v>
      </c>
      <c r="I559" s="33" t="s">
        <v>690</v>
      </c>
      <c r="J559" s="33" t="s">
        <v>701</v>
      </c>
      <c r="K559" s="52"/>
    </row>
    <row r="560" spans="1:11" ht="15" customHeight="1" x14ac:dyDescent="0.25">
      <c r="A560" s="70" t="str">
        <f t="shared" si="12"/>
        <v>6C14012</v>
      </c>
      <c r="B560" s="37" t="s">
        <v>329</v>
      </c>
      <c r="C560" s="43" t="s">
        <v>2</v>
      </c>
      <c r="D560" s="84"/>
      <c r="F560" s="1" t="str">
        <f t="shared" si="13"/>
        <v>6C14012</v>
      </c>
      <c r="G560" s="33" t="s">
        <v>674</v>
      </c>
      <c r="H560" s="33" t="s">
        <v>683</v>
      </c>
      <c r="I560" s="33" t="s">
        <v>690</v>
      </c>
      <c r="J560" s="33" t="s">
        <v>702</v>
      </c>
      <c r="K560" s="52"/>
    </row>
    <row r="561" spans="1:11" ht="15" customHeight="1" x14ac:dyDescent="0.25">
      <c r="A561" s="70" t="str">
        <f t="shared" ref="A561:A590" si="14">F561</f>
        <v>6C14013</v>
      </c>
      <c r="B561" s="37" t="s">
        <v>330</v>
      </c>
      <c r="C561" s="43" t="s">
        <v>2</v>
      </c>
      <c r="D561" s="84"/>
      <c r="F561" s="1" t="str">
        <f t="shared" si="13"/>
        <v>6C14013</v>
      </c>
      <c r="G561" s="33" t="s">
        <v>674</v>
      </c>
      <c r="H561" s="33" t="s">
        <v>683</v>
      </c>
      <c r="I561" s="33" t="s">
        <v>690</v>
      </c>
      <c r="J561" s="33" t="s">
        <v>703</v>
      </c>
      <c r="K561" s="52"/>
    </row>
    <row r="562" spans="1:11" ht="15" customHeight="1" x14ac:dyDescent="0.25">
      <c r="A562" s="70" t="str">
        <f t="shared" si="14"/>
        <v>6C14014</v>
      </c>
      <c r="B562" s="37" t="s">
        <v>331</v>
      </c>
      <c r="C562" s="43" t="s">
        <v>2</v>
      </c>
      <c r="D562" s="84"/>
      <c r="F562" s="1" t="str">
        <f t="shared" si="13"/>
        <v>6C14014</v>
      </c>
      <c r="G562" s="33" t="s">
        <v>674</v>
      </c>
      <c r="H562" s="33" t="s">
        <v>683</v>
      </c>
      <c r="I562" s="33" t="s">
        <v>690</v>
      </c>
      <c r="J562" s="33" t="s">
        <v>704</v>
      </c>
      <c r="K562" s="52"/>
    </row>
    <row r="563" spans="1:11" ht="15" customHeight="1" x14ac:dyDescent="0.25">
      <c r="A563" s="70" t="str">
        <f t="shared" si="14"/>
        <v>6C14015</v>
      </c>
      <c r="B563" s="37" t="s">
        <v>332</v>
      </c>
      <c r="C563" s="43" t="s">
        <v>2</v>
      </c>
      <c r="D563" s="84"/>
      <c r="F563" s="1" t="str">
        <f t="shared" si="13"/>
        <v>6C14015</v>
      </c>
      <c r="G563" s="33" t="s">
        <v>674</v>
      </c>
      <c r="H563" s="33" t="s">
        <v>683</v>
      </c>
      <c r="I563" s="33" t="s">
        <v>690</v>
      </c>
      <c r="J563" s="33" t="s">
        <v>705</v>
      </c>
      <c r="K563" s="52"/>
    </row>
    <row r="564" spans="1:11" ht="15" customHeight="1" x14ac:dyDescent="0.25">
      <c r="A564" s="70" t="str">
        <f t="shared" si="14"/>
        <v>6C14016</v>
      </c>
      <c r="B564" s="37" t="s">
        <v>333</v>
      </c>
      <c r="C564" s="43" t="s">
        <v>2</v>
      </c>
      <c r="D564" s="84"/>
      <c r="F564" s="1" t="str">
        <f t="shared" si="13"/>
        <v>6C14016</v>
      </c>
      <c r="G564" s="33" t="s">
        <v>674</v>
      </c>
      <c r="H564" s="33" t="s">
        <v>683</v>
      </c>
      <c r="I564" s="33" t="s">
        <v>690</v>
      </c>
      <c r="J564" s="33" t="s">
        <v>706</v>
      </c>
      <c r="K564" s="52"/>
    </row>
    <row r="565" spans="1:11" ht="15" customHeight="1" x14ac:dyDescent="0.25">
      <c r="A565" s="70" t="str">
        <f t="shared" si="14"/>
        <v>6C14017</v>
      </c>
      <c r="B565" s="37" t="s">
        <v>334</v>
      </c>
      <c r="C565" s="43" t="s">
        <v>2</v>
      </c>
      <c r="D565" s="84"/>
      <c r="F565" s="1" t="str">
        <f t="shared" si="13"/>
        <v>6C14017</v>
      </c>
      <c r="G565" s="33" t="s">
        <v>674</v>
      </c>
      <c r="H565" s="33" t="s">
        <v>683</v>
      </c>
      <c r="I565" s="33" t="s">
        <v>690</v>
      </c>
      <c r="J565" s="33" t="s">
        <v>707</v>
      </c>
      <c r="K565" s="52"/>
    </row>
    <row r="566" spans="1:11" ht="15" customHeight="1" x14ac:dyDescent="0.25">
      <c r="A566" s="70" t="str">
        <f t="shared" si="14"/>
        <v>6C14018</v>
      </c>
      <c r="B566" s="37" t="s">
        <v>335</v>
      </c>
      <c r="C566" s="43" t="s">
        <v>2</v>
      </c>
      <c r="D566" s="84"/>
      <c r="F566" s="1" t="str">
        <f t="shared" si="13"/>
        <v>6C14018</v>
      </c>
      <c r="G566" s="33" t="s">
        <v>674</v>
      </c>
      <c r="H566" s="33" t="s">
        <v>683</v>
      </c>
      <c r="I566" s="33" t="s">
        <v>690</v>
      </c>
      <c r="J566" s="33" t="s">
        <v>708</v>
      </c>
      <c r="K566" s="52"/>
    </row>
    <row r="567" spans="1:11" ht="15" customHeight="1" x14ac:dyDescent="0.25">
      <c r="A567" s="70" t="str">
        <f t="shared" si="14"/>
        <v>6C14019</v>
      </c>
      <c r="B567" s="37" t="s">
        <v>336</v>
      </c>
      <c r="C567" s="43" t="s">
        <v>2</v>
      </c>
      <c r="D567" s="84"/>
      <c r="F567" s="1" t="str">
        <f t="shared" si="13"/>
        <v>6C14019</v>
      </c>
      <c r="G567" s="33" t="s">
        <v>674</v>
      </c>
      <c r="H567" s="33" t="s">
        <v>683</v>
      </c>
      <c r="I567" s="33" t="s">
        <v>690</v>
      </c>
      <c r="J567" s="33" t="s">
        <v>709</v>
      </c>
      <c r="K567" s="52"/>
    </row>
    <row r="568" spans="1:11" ht="15" customHeight="1" x14ac:dyDescent="0.25">
      <c r="A568" s="70" t="str">
        <f t="shared" si="14"/>
        <v>6C14020</v>
      </c>
      <c r="B568" s="37" t="s">
        <v>337</v>
      </c>
      <c r="C568" s="43" t="s">
        <v>3</v>
      </c>
      <c r="D568" s="84"/>
      <c r="F568" s="1" t="str">
        <f t="shared" si="13"/>
        <v>6C14020</v>
      </c>
      <c r="G568" s="33" t="s">
        <v>674</v>
      </c>
      <c r="H568" s="33" t="s">
        <v>683</v>
      </c>
      <c r="I568" s="33" t="s">
        <v>690</v>
      </c>
      <c r="J568" s="33" t="s">
        <v>710</v>
      </c>
      <c r="K568" s="52"/>
    </row>
    <row r="569" spans="1:11" ht="15" customHeight="1" collapsed="1" x14ac:dyDescent="0.25">
      <c r="A569" s="70" t="str">
        <f t="shared" si="14"/>
        <v>6C15</v>
      </c>
      <c r="B569" s="45" t="s">
        <v>338</v>
      </c>
      <c r="C569" s="43"/>
      <c r="D569" s="84"/>
      <c r="F569" s="1" t="str">
        <f t="shared" si="13"/>
        <v>6C15</v>
      </c>
      <c r="G569" s="33" t="s">
        <v>674</v>
      </c>
      <c r="H569" s="33" t="s">
        <v>683</v>
      </c>
      <c r="I569" s="33" t="s">
        <v>691</v>
      </c>
      <c r="J569" s="33"/>
      <c r="K569" s="52"/>
    </row>
    <row r="570" spans="1:11" ht="339.5" customHeight="1" x14ac:dyDescent="0.25">
      <c r="A570" s="70"/>
      <c r="B570" s="116" t="s">
        <v>877</v>
      </c>
      <c r="C570" s="43"/>
      <c r="D570" s="121"/>
      <c r="F570" s="1" t="str">
        <f>+_xlfn.CONCAT(G570,H570,I570,J570)</f>
        <v/>
      </c>
      <c r="G570" s="33"/>
      <c r="H570" s="33"/>
      <c r="I570" s="33"/>
      <c r="J570" s="33"/>
      <c r="K570" s="52"/>
    </row>
    <row r="571" spans="1:11" ht="15" customHeight="1" x14ac:dyDescent="0.25">
      <c r="A571" s="70" t="str">
        <f t="shared" si="14"/>
        <v>6C15001</v>
      </c>
      <c r="B571" s="37" t="s">
        <v>852</v>
      </c>
      <c r="C571" s="43" t="s">
        <v>2</v>
      </c>
      <c r="D571" s="84"/>
      <c r="F571" s="1" t="str">
        <f t="shared" si="13"/>
        <v>6C15001</v>
      </c>
      <c r="G571" s="33" t="s">
        <v>674</v>
      </c>
      <c r="H571" s="33" t="s">
        <v>683</v>
      </c>
      <c r="I571" s="33" t="s">
        <v>691</v>
      </c>
      <c r="J571" s="33" t="s">
        <v>423</v>
      </c>
      <c r="K571" s="52"/>
    </row>
    <row r="572" spans="1:11" ht="15" customHeight="1" x14ac:dyDescent="0.25">
      <c r="A572" s="70" t="str">
        <f t="shared" si="14"/>
        <v>6C15002</v>
      </c>
      <c r="B572" s="37" t="s">
        <v>853</v>
      </c>
      <c r="C572" s="43" t="s">
        <v>2</v>
      </c>
      <c r="D572" s="84"/>
      <c r="F572" s="1" t="str">
        <f t="shared" si="13"/>
        <v>6C15002</v>
      </c>
      <c r="G572" s="33" t="s">
        <v>674</v>
      </c>
      <c r="H572" s="33" t="s">
        <v>683</v>
      </c>
      <c r="I572" s="33" t="s">
        <v>691</v>
      </c>
      <c r="J572" s="33" t="s">
        <v>678</v>
      </c>
      <c r="K572" s="52"/>
    </row>
    <row r="573" spans="1:11" ht="15" customHeight="1" x14ac:dyDescent="0.25">
      <c r="A573" s="70" t="str">
        <f t="shared" si="14"/>
        <v>6C15003</v>
      </c>
      <c r="B573" s="37" t="s">
        <v>854</v>
      </c>
      <c r="C573" s="43" t="s">
        <v>2</v>
      </c>
      <c r="D573" s="84"/>
      <c r="F573" s="1" t="str">
        <f t="shared" si="13"/>
        <v>6C15003</v>
      </c>
      <c r="G573" s="33" t="s">
        <v>674</v>
      </c>
      <c r="H573" s="33" t="s">
        <v>683</v>
      </c>
      <c r="I573" s="33" t="s">
        <v>691</v>
      </c>
      <c r="J573" s="33" t="s">
        <v>679</v>
      </c>
      <c r="K573" s="52"/>
    </row>
    <row r="574" spans="1:11" ht="15" customHeight="1" x14ac:dyDescent="0.25">
      <c r="A574" s="70" t="str">
        <f t="shared" si="14"/>
        <v>6C15011</v>
      </c>
      <c r="B574" s="37" t="s">
        <v>855</v>
      </c>
      <c r="C574" s="43" t="s">
        <v>2</v>
      </c>
      <c r="D574" s="84"/>
      <c r="F574" s="1" t="str">
        <f t="shared" ref="F574:F599" si="15">+_xlfn.CONCAT(G574,H574,I574,J574)</f>
        <v>6C15011</v>
      </c>
      <c r="G574" s="33" t="s">
        <v>674</v>
      </c>
      <c r="H574" s="33" t="s">
        <v>683</v>
      </c>
      <c r="I574" s="33" t="s">
        <v>691</v>
      </c>
      <c r="J574" s="33" t="s">
        <v>701</v>
      </c>
      <c r="K574" s="52"/>
    </row>
    <row r="575" spans="1:11" ht="15" customHeight="1" x14ac:dyDescent="0.25">
      <c r="A575" s="70" t="str">
        <f t="shared" si="14"/>
        <v>6C15012</v>
      </c>
      <c r="B575" s="37" t="s">
        <v>856</v>
      </c>
      <c r="C575" s="43" t="s">
        <v>2</v>
      </c>
      <c r="D575" s="84"/>
      <c r="F575" s="1" t="str">
        <f t="shared" si="15"/>
        <v>6C15012</v>
      </c>
      <c r="G575" s="33" t="s">
        <v>674</v>
      </c>
      <c r="H575" s="33" t="s">
        <v>683</v>
      </c>
      <c r="I575" s="33" t="s">
        <v>691</v>
      </c>
      <c r="J575" s="33" t="s">
        <v>702</v>
      </c>
      <c r="K575" s="52"/>
    </row>
    <row r="576" spans="1:11" ht="15" customHeight="1" x14ac:dyDescent="0.25">
      <c r="A576" s="70" t="str">
        <f t="shared" si="14"/>
        <v>6C15013</v>
      </c>
      <c r="B576" s="37" t="s">
        <v>857</v>
      </c>
      <c r="C576" s="43" t="s">
        <v>2</v>
      </c>
      <c r="D576" s="84"/>
      <c r="F576" s="1" t="str">
        <f t="shared" si="15"/>
        <v>6C15013</v>
      </c>
      <c r="G576" s="33" t="s">
        <v>674</v>
      </c>
      <c r="H576" s="33" t="s">
        <v>683</v>
      </c>
      <c r="I576" s="33" t="s">
        <v>691</v>
      </c>
      <c r="J576" s="33" t="s">
        <v>703</v>
      </c>
      <c r="K576" s="52"/>
    </row>
    <row r="577" spans="1:11" ht="15" customHeight="1" x14ac:dyDescent="0.25">
      <c r="A577" s="70" t="str">
        <f t="shared" si="14"/>
        <v>6C15021</v>
      </c>
      <c r="B577" s="37" t="s">
        <v>858</v>
      </c>
      <c r="C577" s="43" t="s">
        <v>2</v>
      </c>
      <c r="D577" s="84"/>
      <c r="F577" s="1" t="str">
        <f t="shared" si="15"/>
        <v>6C15021</v>
      </c>
      <c r="G577" s="33" t="s">
        <v>674</v>
      </c>
      <c r="H577" s="33" t="s">
        <v>683</v>
      </c>
      <c r="I577" s="33" t="s">
        <v>691</v>
      </c>
      <c r="J577" s="33" t="s">
        <v>711</v>
      </c>
      <c r="K577" s="52"/>
    </row>
    <row r="578" spans="1:11" ht="15" customHeight="1" x14ac:dyDescent="0.25">
      <c r="A578" s="70" t="str">
        <f t="shared" si="14"/>
        <v>6C15022</v>
      </c>
      <c r="B578" s="37" t="s">
        <v>859</v>
      </c>
      <c r="C578" s="43" t="s">
        <v>2</v>
      </c>
      <c r="D578" s="84"/>
      <c r="F578" s="1" t="str">
        <f t="shared" si="15"/>
        <v>6C15022</v>
      </c>
      <c r="G578" s="33" t="s">
        <v>674</v>
      </c>
      <c r="H578" s="33" t="s">
        <v>683</v>
      </c>
      <c r="I578" s="33" t="s">
        <v>691</v>
      </c>
      <c r="J578" s="33" t="s">
        <v>712</v>
      </c>
      <c r="K578" s="52"/>
    </row>
    <row r="579" spans="1:11" ht="15" customHeight="1" x14ac:dyDescent="0.25">
      <c r="A579" s="70" t="str">
        <f t="shared" si="14"/>
        <v>6C15023</v>
      </c>
      <c r="B579" s="37" t="s">
        <v>860</v>
      </c>
      <c r="C579" s="43" t="s">
        <v>2</v>
      </c>
      <c r="D579" s="84"/>
      <c r="F579" s="1" t="str">
        <f t="shared" si="15"/>
        <v>6C15023</v>
      </c>
      <c r="G579" s="33" t="s">
        <v>674</v>
      </c>
      <c r="H579" s="33" t="s">
        <v>683</v>
      </c>
      <c r="I579" s="33" t="s">
        <v>691</v>
      </c>
      <c r="J579" s="33" t="s">
        <v>713</v>
      </c>
      <c r="K579" s="52"/>
    </row>
    <row r="580" spans="1:11" ht="15" customHeight="1" x14ac:dyDescent="0.25">
      <c r="A580" s="70" t="str">
        <f t="shared" si="14"/>
        <v>6C15031</v>
      </c>
      <c r="B580" s="37" t="s">
        <v>861</v>
      </c>
      <c r="C580" s="43" t="s">
        <v>2</v>
      </c>
      <c r="D580" s="84"/>
      <c r="F580" s="1" t="str">
        <f t="shared" si="15"/>
        <v>6C15031</v>
      </c>
      <c r="G580" s="33" t="s">
        <v>674</v>
      </c>
      <c r="H580" s="33" t="s">
        <v>683</v>
      </c>
      <c r="I580" s="33" t="s">
        <v>691</v>
      </c>
      <c r="J580" s="33" t="s">
        <v>721</v>
      </c>
      <c r="K580" s="52"/>
    </row>
    <row r="581" spans="1:11" ht="15" customHeight="1" x14ac:dyDescent="0.25">
      <c r="A581" s="70" t="str">
        <f t="shared" si="14"/>
        <v>6C15032</v>
      </c>
      <c r="B581" s="37" t="s">
        <v>862</v>
      </c>
      <c r="C581" s="43" t="s">
        <v>2</v>
      </c>
      <c r="D581" s="84"/>
      <c r="F581" s="1" t="str">
        <f t="shared" si="15"/>
        <v>6C15032</v>
      </c>
      <c r="G581" s="33" t="s">
        <v>674</v>
      </c>
      <c r="H581" s="33" t="s">
        <v>683</v>
      </c>
      <c r="I581" s="33" t="s">
        <v>691</v>
      </c>
      <c r="J581" s="33" t="s">
        <v>722</v>
      </c>
      <c r="K581" s="52"/>
    </row>
    <row r="582" spans="1:11" ht="15" customHeight="1" x14ac:dyDescent="0.25">
      <c r="A582" s="70" t="str">
        <f t="shared" si="14"/>
        <v>6C15033</v>
      </c>
      <c r="B582" s="37" t="s">
        <v>863</v>
      </c>
      <c r="C582" s="43" t="s">
        <v>2</v>
      </c>
      <c r="D582" s="84"/>
      <c r="F582" s="1" t="str">
        <f t="shared" si="15"/>
        <v>6C15033</v>
      </c>
      <c r="G582" s="33" t="s">
        <v>674</v>
      </c>
      <c r="H582" s="33" t="s">
        <v>683</v>
      </c>
      <c r="I582" s="33" t="s">
        <v>691</v>
      </c>
      <c r="J582" s="33" t="s">
        <v>723</v>
      </c>
      <c r="K582" s="52"/>
    </row>
    <row r="583" spans="1:11" ht="15" customHeight="1" x14ac:dyDescent="0.25">
      <c r="A583" s="70" t="str">
        <f t="shared" si="14"/>
        <v>6C15041</v>
      </c>
      <c r="B583" s="37" t="s">
        <v>864</v>
      </c>
      <c r="C583" s="43" t="s">
        <v>2</v>
      </c>
      <c r="D583" s="84"/>
      <c r="F583" s="1" t="str">
        <f t="shared" si="15"/>
        <v>6C15041</v>
      </c>
      <c r="G583" s="33" t="s">
        <v>674</v>
      </c>
      <c r="H583" s="33" t="s">
        <v>683</v>
      </c>
      <c r="I583" s="33" t="s">
        <v>691</v>
      </c>
      <c r="J583" s="33" t="s">
        <v>731</v>
      </c>
      <c r="K583" s="52"/>
    </row>
    <row r="584" spans="1:11" ht="15" customHeight="1" x14ac:dyDescent="0.25">
      <c r="A584" s="70" t="str">
        <f t="shared" si="14"/>
        <v>6C15042</v>
      </c>
      <c r="B584" s="37" t="s">
        <v>865</v>
      </c>
      <c r="C584" s="43" t="s">
        <v>2</v>
      </c>
      <c r="D584" s="84"/>
      <c r="F584" s="1" t="str">
        <f t="shared" si="15"/>
        <v>6C15042</v>
      </c>
      <c r="G584" s="33" t="s">
        <v>674</v>
      </c>
      <c r="H584" s="33" t="s">
        <v>683</v>
      </c>
      <c r="I584" s="33" t="s">
        <v>691</v>
      </c>
      <c r="J584" s="33" t="s">
        <v>732</v>
      </c>
      <c r="K584" s="52"/>
    </row>
    <row r="585" spans="1:11" ht="15" customHeight="1" x14ac:dyDescent="0.25">
      <c r="A585" s="70" t="str">
        <f t="shared" si="14"/>
        <v>6C15043</v>
      </c>
      <c r="B585" s="37" t="s">
        <v>866</v>
      </c>
      <c r="C585" s="43" t="s">
        <v>2</v>
      </c>
      <c r="D585" s="84"/>
      <c r="F585" s="1" t="str">
        <f t="shared" si="15"/>
        <v>6C15043</v>
      </c>
      <c r="G585" s="33" t="s">
        <v>674</v>
      </c>
      <c r="H585" s="33" t="s">
        <v>683</v>
      </c>
      <c r="I585" s="33" t="s">
        <v>691</v>
      </c>
      <c r="J585" s="33" t="s">
        <v>733</v>
      </c>
      <c r="K585" s="52"/>
    </row>
    <row r="586" spans="1:11" ht="15" customHeight="1" x14ac:dyDescent="0.25">
      <c r="A586" s="70" t="str">
        <f t="shared" si="14"/>
        <v>6C15051</v>
      </c>
      <c r="B586" s="37" t="s">
        <v>867</v>
      </c>
      <c r="C586" s="43" t="s">
        <v>2</v>
      </c>
      <c r="D586" s="84"/>
      <c r="F586" s="1" t="str">
        <f t="shared" si="15"/>
        <v>6C15051</v>
      </c>
      <c r="G586" s="33" t="s">
        <v>674</v>
      </c>
      <c r="H586" s="33" t="s">
        <v>683</v>
      </c>
      <c r="I586" s="33" t="s">
        <v>691</v>
      </c>
      <c r="J586" s="33" t="s">
        <v>741</v>
      </c>
      <c r="K586" s="52"/>
    </row>
    <row r="587" spans="1:11" ht="15" customHeight="1" x14ac:dyDescent="0.25">
      <c r="A587" s="70" t="str">
        <f t="shared" si="14"/>
        <v>6C15052</v>
      </c>
      <c r="B587" s="37" t="s">
        <v>868</v>
      </c>
      <c r="C587" s="43" t="s">
        <v>2</v>
      </c>
      <c r="D587" s="84"/>
      <c r="F587" s="1" t="str">
        <f t="shared" si="15"/>
        <v>6C15052</v>
      </c>
      <c r="G587" s="33" t="s">
        <v>674</v>
      </c>
      <c r="H587" s="33" t="s">
        <v>683</v>
      </c>
      <c r="I587" s="33" t="s">
        <v>691</v>
      </c>
      <c r="J587" s="33" t="s">
        <v>742</v>
      </c>
      <c r="K587" s="52"/>
    </row>
    <row r="588" spans="1:11" ht="15" customHeight="1" x14ac:dyDescent="0.25">
      <c r="A588" s="70" t="str">
        <f t="shared" si="14"/>
        <v>6C15053</v>
      </c>
      <c r="B588" s="37" t="s">
        <v>869</v>
      </c>
      <c r="C588" s="43" t="s">
        <v>2</v>
      </c>
      <c r="D588" s="84"/>
      <c r="F588" s="1" t="str">
        <f t="shared" si="15"/>
        <v>6C15053</v>
      </c>
      <c r="G588" s="33" t="s">
        <v>674</v>
      </c>
      <c r="H588" s="33" t="s">
        <v>683</v>
      </c>
      <c r="I588" s="33" t="s">
        <v>691</v>
      </c>
      <c r="J588" s="33" t="s">
        <v>743</v>
      </c>
      <c r="K588" s="52"/>
    </row>
    <row r="589" spans="1:11" ht="15" customHeight="1" x14ac:dyDescent="0.25">
      <c r="A589" s="70" t="str">
        <f t="shared" si="14"/>
        <v>6C15054</v>
      </c>
      <c r="B589" s="37" t="s">
        <v>870</v>
      </c>
      <c r="C589" s="43" t="s">
        <v>2</v>
      </c>
      <c r="D589" s="84"/>
      <c r="F589" s="1" t="str">
        <f t="shared" si="15"/>
        <v>6C15054</v>
      </c>
      <c r="G589" s="33" t="s">
        <v>674</v>
      </c>
      <c r="H589" s="33" t="s">
        <v>683</v>
      </c>
      <c r="I589" s="33" t="s">
        <v>691</v>
      </c>
      <c r="J589" s="33" t="s">
        <v>744</v>
      </c>
      <c r="K589" s="52"/>
    </row>
    <row r="590" spans="1:11" ht="15" customHeight="1" x14ac:dyDescent="0.25">
      <c r="A590" s="70" t="str">
        <f t="shared" si="14"/>
        <v>6C15055</v>
      </c>
      <c r="B590" s="37" t="s">
        <v>871</v>
      </c>
      <c r="C590" s="43" t="s">
        <v>2</v>
      </c>
      <c r="D590" s="84"/>
      <c r="F590" s="1" t="str">
        <f t="shared" si="15"/>
        <v>6C15055</v>
      </c>
      <c r="G590" s="33" t="s">
        <v>674</v>
      </c>
      <c r="H590" s="33" t="s">
        <v>683</v>
      </c>
      <c r="I590" s="33" t="s">
        <v>691</v>
      </c>
      <c r="J590" s="33" t="s">
        <v>745</v>
      </c>
      <c r="K590" s="52"/>
    </row>
    <row r="591" spans="1:11" ht="15" customHeight="1" x14ac:dyDescent="0.25">
      <c r="A591" s="70" t="str">
        <f t="shared" ref="A591:A648" si="16">F591</f>
        <v>6C15056</v>
      </c>
      <c r="B591" s="37" t="s">
        <v>872</v>
      </c>
      <c r="C591" s="43" t="s">
        <v>2</v>
      </c>
      <c r="D591" s="84"/>
      <c r="F591" s="1" t="str">
        <f t="shared" si="15"/>
        <v>6C15056</v>
      </c>
      <c r="G591" s="33" t="s">
        <v>674</v>
      </c>
      <c r="H591" s="33" t="s">
        <v>683</v>
      </c>
      <c r="I591" s="33" t="s">
        <v>691</v>
      </c>
      <c r="J591" s="33" t="s">
        <v>746</v>
      </c>
      <c r="K591" s="52"/>
    </row>
    <row r="592" spans="1:11" ht="15" customHeight="1" x14ac:dyDescent="0.25">
      <c r="A592" s="70" t="str">
        <f t="shared" si="16"/>
        <v>6C15057</v>
      </c>
      <c r="B592" s="37" t="s">
        <v>873</v>
      </c>
      <c r="C592" s="43" t="s">
        <v>2</v>
      </c>
      <c r="D592" s="84"/>
      <c r="F592" s="1" t="str">
        <f t="shared" si="15"/>
        <v>6C15057</v>
      </c>
      <c r="G592" s="33" t="s">
        <v>674</v>
      </c>
      <c r="H592" s="33" t="s">
        <v>683</v>
      </c>
      <c r="I592" s="33" t="s">
        <v>691</v>
      </c>
      <c r="J592" s="33" t="s">
        <v>747</v>
      </c>
      <c r="K592" s="52"/>
    </row>
    <row r="593" spans="1:11" ht="15" customHeight="1" x14ac:dyDescent="0.25">
      <c r="A593" s="70" t="str">
        <f t="shared" si="16"/>
        <v>6C15058</v>
      </c>
      <c r="B593" s="37" t="s">
        <v>874</v>
      </c>
      <c r="C593" s="43" t="s">
        <v>2</v>
      </c>
      <c r="D593" s="84"/>
      <c r="F593" s="1" t="str">
        <f t="shared" si="15"/>
        <v>6C15058</v>
      </c>
      <c r="G593" s="33" t="s">
        <v>674</v>
      </c>
      <c r="H593" s="33" t="s">
        <v>683</v>
      </c>
      <c r="I593" s="33" t="s">
        <v>691</v>
      </c>
      <c r="J593" s="33" t="s">
        <v>748</v>
      </c>
      <c r="K593" s="52"/>
    </row>
    <row r="594" spans="1:11" ht="15" customHeight="1" x14ac:dyDescent="0.25">
      <c r="A594" s="70" t="str">
        <f t="shared" si="16"/>
        <v>6C15059</v>
      </c>
      <c r="B594" s="37" t="s">
        <v>875</v>
      </c>
      <c r="C594" s="43" t="s">
        <v>2</v>
      </c>
      <c r="D594" s="84"/>
      <c r="F594" s="1" t="str">
        <f t="shared" si="15"/>
        <v>6C15059</v>
      </c>
      <c r="G594" s="33" t="s">
        <v>674</v>
      </c>
      <c r="H594" s="33" t="s">
        <v>683</v>
      </c>
      <c r="I594" s="33" t="s">
        <v>691</v>
      </c>
      <c r="J594" s="33" t="s">
        <v>749</v>
      </c>
      <c r="K594" s="52"/>
    </row>
    <row r="595" spans="1:11" ht="15" customHeight="1" x14ac:dyDescent="0.25">
      <c r="A595" s="70" t="str">
        <f t="shared" si="16"/>
        <v>6C15060</v>
      </c>
      <c r="B595" s="37" t="s">
        <v>876</v>
      </c>
      <c r="C595" s="43" t="s">
        <v>2</v>
      </c>
      <c r="D595" s="84"/>
      <c r="F595" s="1" t="str">
        <f t="shared" si="15"/>
        <v>6C15060</v>
      </c>
      <c r="G595" s="33" t="s">
        <v>674</v>
      </c>
      <c r="H595" s="33" t="s">
        <v>683</v>
      </c>
      <c r="I595" s="33" t="s">
        <v>691</v>
      </c>
      <c r="J595" s="33" t="s">
        <v>750</v>
      </c>
      <c r="K595" s="52"/>
    </row>
    <row r="596" spans="1:11" ht="15" customHeight="1" x14ac:dyDescent="0.25">
      <c r="A596" s="70" t="str">
        <f t="shared" si="16"/>
        <v>6C15061</v>
      </c>
      <c r="B596" s="37" t="s">
        <v>878</v>
      </c>
      <c r="C596" s="43" t="s">
        <v>2</v>
      </c>
      <c r="D596" s="84"/>
      <c r="F596" s="1" t="str">
        <f t="shared" si="15"/>
        <v>6C15061</v>
      </c>
      <c r="G596" s="33" t="s">
        <v>674</v>
      </c>
      <c r="H596" s="33" t="s">
        <v>683</v>
      </c>
      <c r="I596" s="33" t="s">
        <v>691</v>
      </c>
      <c r="J596" s="33" t="s">
        <v>751</v>
      </c>
      <c r="K596" s="52"/>
    </row>
    <row r="597" spans="1:11" ht="15" customHeight="1" x14ac:dyDescent="0.25">
      <c r="A597" s="70" t="str">
        <f t="shared" si="16"/>
        <v>6C15062</v>
      </c>
      <c r="B597" s="37" t="s">
        <v>879</v>
      </c>
      <c r="C597" s="43" t="s">
        <v>2</v>
      </c>
      <c r="D597" s="84"/>
      <c r="F597" s="1" t="str">
        <f t="shared" si="15"/>
        <v>6C15062</v>
      </c>
      <c r="G597" s="33" t="s">
        <v>674</v>
      </c>
      <c r="H597" s="33" t="s">
        <v>683</v>
      </c>
      <c r="I597" s="33" t="s">
        <v>691</v>
      </c>
      <c r="J597" s="33" t="s">
        <v>752</v>
      </c>
      <c r="K597" s="52"/>
    </row>
    <row r="598" spans="1:11" ht="15" customHeight="1" x14ac:dyDescent="0.25">
      <c r="A598" s="70" t="str">
        <f t="shared" si="16"/>
        <v>6C15063</v>
      </c>
      <c r="B598" s="37" t="s">
        <v>880</v>
      </c>
      <c r="C598" s="43" t="s">
        <v>2</v>
      </c>
      <c r="D598" s="84"/>
      <c r="F598" s="1" t="str">
        <f t="shared" si="15"/>
        <v>6C15063</v>
      </c>
      <c r="G598" s="33" t="s">
        <v>674</v>
      </c>
      <c r="H598" s="33" t="s">
        <v>683</v>
      </c>
      <c r="I598" s="33" t="s">
        <v>691</v>
      </c>
      <c r="J598" s="33" t="s">
        <v>753</v>
      </c>
      <c r="K598" s="52"/>
    </row>
    <row r="599" spans="1:11" ht="15" customHeight="1" x14ac:dyDescent="0.25">
      <c r="A599" s="70" t="str">
        <f t="shared" si="16"/>
        <v>6C15064</v>
      </c>
      <c r="B599" s="37" t="s">
        <v>881</v>
      </c>
      <c r="C599" s="43" t="s">
        <v>2</v>
      </c>
      <c r="D599" s="84"/>
      <c r="F599" s="1" t="str">
        <f t="shared" si="15"/>
        <v>6C15064</v>
      </c>
      <c r="G599" s="33" t="s">
        <v>674</v>
      </c>
      <c r="H599" s="33" t="s">
        <v>683</v>
      </c>
      <c r="I599" s="33" t="s">
        <v>691</v>
      </c>
      <c r="J599" s="33" t="s">
        <v>754</v>
      </c>
      <c r="K599" s="52"/>
    </row>
    <row r="600" spans="1:11" ht="15" customHeight="1" collapsed="1" x14ac:dyDescent="0.25">
      <c r="A600" s="70" t="str">
        <f t="shared" si="16"/>
        <v>6C16</v>
      </c>
      <c r="B600" s="45" t="s">
        <v>414</v>
      </c>
      <c r="C600" s="43"/>
      <c r="D600" s="121"/>
      <c r="F600" s="1" t="str">
        <f t="shared" ref="F600:F662" si="17">+_xlfn.CONCAT(G600,H600,I600,J600)</f>
        <v>6C16</v>
      </c>
      <c r="G600" s="33" t="s">
        <v>674</v>
      </c>
      <c r="H600" s="33" t="s">
        <v>683</v>
      </c>
      <c r="I600" s="33" t="s">
        <v>692</v>
      </c>
      <c r="J600" s="33"/>
      <c r="K600" s="52"/>
    </row>
    <row r="601" spans="1:11" ht="108.5" x14ac:dyDescent="0.25">
      <c r="A601" s="70"/>
      <c r="B601" s="115" t="s">
        <v>602</v>
      </c>
      <c r="C601" s="43"/>
      <c r="D601" s="121"/>
      <c r="F601" s="1" t="str">
        <f>+_xlfn.CONCAT(G601,H601,I601,J601)</f>
        <v/>
      </c>
      <c r="G601" s="33"/>
      <c r="H601" s="33"/>
      <c r="I601" s="33"/>
      <c r="J601" s="33"/>
      <c r="K601" s="52"/>
    </row>
    <row r="602" spans="1:11" ht="15" customHeight="1" x14ac:dyDescent="0.25">
      <c r="A602" s="70" t="str">
        <f t="shared" si="16"/>
        <v>6C16001</v>
      </c>
      <c r="B602" s="37" t="s">
        <v>597</v>
      </c>
      <c r="C602" s="43" t="s">
        <v>2</v>
      </c>
      <c r="D602" s="84"/>
      <c r="F602" s="1" t="str">
        <f t="shared" si="17"/>
        <v>6C16001</v>
      </c>
      <c r="G602" s="33" t="s">
        <v>674</v>
      </c>
      <c r="H602" s="33" t="s">
        <v>683</v>
      </c>
      <c r="I602" s="33" t="s">
        <v>692</v>
      </c>
      <c r="J602" s="33" t="s">
        <v>423</v>
      </c>
      <c r="K602" s="52"/>
    </row>
    <row r="603" spans="1:11" ht="15" customHeight="1" x14ac:dyDescent="0.25">
      <c r="A603" s="70" t="str">
        <f t="shared" si="16"/>
        <v>6C16002</v>
      </c>
      <c r="B603" s="37" t="s">
        <v>598</v>
      </c>
      <c r="C603" s="43" t="s">
        <v>2</v>
      </c>
      <c r="D603" s="84"/>
      <c r="F603" s="1" t="str">
        <f t="shared" si="17"/>
        <v>6C16002</v>
      </c>
      <c r="G603" s="33" t="s">
        <v>674</v>
      </c>
      <c r="H603" s="33" t="s">
        <v>683</v>
      </c>
      <c r="I603" s="33" t="s">
        <v>692</v>
      </c>
      <c r="J603" s="33" t="s">
        <v>678</v>
      </c>
      <c r="K603" s="52"/>
    </row>
    <row r="604" spans="1:11" ht="15" customHeight="1" x14ac:dyDescent="0.25">
      <c r="A604" s="70" t="str">
        <f t="shared" si="16"/>
        <v>6C16003</v>
      </c>
      <c r="B604" s="37" t="s">
        <v>599</v>
      </c>
      <c r="C604" s="43" t="s">
        <v>2</v>
      </c>
      <c r="D604" s="84"/>
      <c r="F604" s="1" t="str">
        <f t="shared" si="17"/>
        <v>6C16003</v>
      </c>
      <c r="G604" s="33" t="s">
        <v>674</v>
      </c>
      <c r="H604" s="33" t="s">
        <v>683</v>
      </c>
      <c r="I604" s="33" t="s">
        <v>692</v>
      </c>
      <c r="J604" s="33" t="s">
        <v>679</v>
      </c>
      <c r="K604" s="52"/>
    </row>
    <row r="605" spans="1:11" ht="15" customHeight="1" x14ac:dyDescent="0.25">
      <c r="A605" s="70" t="str">
        <f t="shared" si="16"/>
        <v>6C16004</v>
      </c>
      <c r="B605" s="37" t="s">
        <v>600</v>
      </c>
      <c r="C605" s="43" t="s">
        <v>2</v>
      </c>
      <c r="D605" s="84"/>
      <c r="F605" s="1" t="str">
        <f t="shared" si="17"/>
        <v>6C16004</v>
      </c>
      <c r="G605" s="33" t="s">
        <v>674</v>
      </c>
      <c r="H605" s="33" t="s">
        <v>683</v>
      </c>
      <c r="I605" s="33" t="s">
        <v>692</v>
      </c>
      <c r="J605" s="33" t="s">
        <v>680</v>
      </c>
      <c r="K605" s="52"/>
    </row>
    <row r="606" spans="1:11" ht="15" customHeight="1" x14ac:dyDescent="0.25">
      <c r="A606" s="70" t="str">
        <f t="shared" si="16"/>
        <v>6C16005</v>
      </c>
      <c r="B606" s="37" t="s">
        <v>601</v>
      </c>
      <c r="C606" s="43" t="s">
        <v>2</v>
      </c>
      <c r="D606" s="84"/>
      <c r="F606" s="1" t="str">
        <f t="shared" si="17"/>
        <v>6C16005</v>
      </c>
      <c r="G606" s="33" t="s">
        <v>674</v>
      </c>
      <c r="H606" s="33" t="s">
        <v>683</v>
      </c>
      <c r="I606" s="33" t="s">
        <v>692</v>
      </c>
      <c r="J606" s="33" t="s">
        <v>696</v>
      </c>
      <c r="K606" s="52"/>
    </row>
    <row r="607" spans="1:11" ht="15" customHeight="1" collapsed="1" x14ac:dyDescent="0.25">
      <c r="A607" s="70" t="str">
        <f t="shared" si="16"/>
        <v>6C17</v>
      </c>
      <c r="B607" s="45" t="s">
        <v>339</v>
      </c>
      <c r="C607" s="43"/>
      <c r="D607" s="125"/>
      <c r="F607" s="1" t="str">
        <f t="shared" si="17"/>
        <v>6C17</v>
      </c>
      <c r="G607" s="33" t="s">
        <v>674</v>
      </c>
      <c r="H607" s="33" t="s">
        <v>683</v>
      </c>
      <c r="I607" s="33" t="s">
        <v>693</v>
      </c>
      <c r="J607" s="33"/>
      <c r="K607" s="52"/>
    </row>
    <row r="608" spans="1:11" ht="77.5" x14ac:dyDescent="0.25">
      <c r="A608" s="70"/>
      <c r="B608" s="115" t="s">
        <v>628</v>
      </c>
      <c r="C608" s="43"/>
      <c r="D608" s="125"/>
      <c r="F608" s="1" t="str">
        <f>+_xlfn.CONCAT(G608,H608,I608,J608)</f>
        <v/>
      </c>
      <c r="G608" s="33"/>
      <c r="H608" s="33"/>
      <c r="I608" s="33"/>
      <c r="J608" s="33"/>
      <c r="K608" s="52"/>
    </row>
    <row r="609" spans="1:11" ht="15" customHeight="1" x14ac:dyDescent="0.25">
      <c r="A609" s="70" t="str">
        <f t="shared" si="16"/>
        <v>6C17001</v>
      </c>
      <c r="B609" s="37" t="s">
        <v>603</v>
      </c>
      <c r="C609" s="43" t="s">
        <v>2</v>
      </c>
      <c r="D609" s="90"/>
      <c r="F609" s="1" t="str">
        <f t="shared" si="17"/>
        <v>6C17001</v>
      </c>
      <c r="G609" s="33" t="s">
        <v>674</v>
      </c>
      <c r="H609" s="33" t="s">
        <v>683</v>
      </c>
      <c r="I609" s="33" t="s">
        <v>693</v>
      </c>
      <c r="J609" s="33" t="s">
        <v>423</v>
      </c>
      <c r="K609" s="52"/>
    </row>
    <row r="610" spans="1:11" ht="15" customHeight="1" x14ac:dyDescent="0.25">
      <c r="A610" s="70" t="str">
        <f t="shared" si="16"/>
        <v>6C17002</v>
      </c>
      <c r="B610" s="37" t="s">
        <v>604</v>
      </c>
      <c r="C610" s="43" t="s">
        <v>2</v>
      </c>
      <c r="D610" s="90"/>
      <c r="F610" s="1" t="str">
        <f t="shared" si="17"/>
        <v>6C17002</v>
      </c>
      <c r="G610" s="33" t="s">
        <v>674</v>
      </c>
      <c r="H610" s="33" t="s">
        <v>683</v>
      </c>
      <c r="I610" s="33" t="s">
        <v>693</v>
      </c>
      <c r="J610" s="33" t="s">
        <v>678</v>
      </c>
      <c r="K610" s="52"/>
    </row>
    <row r="611" spans="1:11" ht="15" customHeight="1" x14ac:dyDescent="0.25">
      <c r="A611" s="70" t="str">
        <f t="shared" si="16"/>
        <v>6C17003</v>
      </c>
      <c r="B611" s="37" t="s">
        <v>605</v>
      </c>
      <c r="C611" s="43" t="s">
        <v>2</v>
      </c>
      <c r="D611" s="90"/>
      <c r="F611" s="1" t="str">
        <f t="shared" si="17"/>
        <v>6C17003</v>
      </c>
      <c r="G611" s="33" t="s">
        <v>674</v>
      </c>
      <c r="H611" s="33" t="s">
        <v>683</v>
      </c>
      <c r="I611" s="33" t="s">
        <v>693</v>
      </c>
      <c r="J611" s="33" t="s">
        <v>679</v>
      </c>
      <c r="K611" s="52"/>
    </row>
    <row r="612" spans="1:11" ht="15" customHeight="1" x14ac:dyDescent="0.25">
      <c r="A612" s="70" t="str">
        <f t="shared" si="16"/>
        <v>6C17004</v>
      </c>
      <c r="B612" s="37" t="s">
        <v>606</v>
      </c>
      <c r="C612" s="43" t="s">
        <v>2</v>
      </c>
      <c r="D612" s="90"/>
      <c r="F612" s="1" t="str">
        <f t="shared" si="17"/>
        <v>6C17004</v>
      </c>
      <c r="G612" s="33" t="s">
        <v>674</v>
      </c>
      <c r="H612" s="33" t="s">
        <v>683</v>
      </c>
      <c r="I612" s="33" t="s">
        <v>693</v>
      </c>
      <c r="J612" s="33" t="s">
        <v>680</v>
      </c>
      <c r="K612" s="52"/>
    </row>
    <row r="613" spans="1:11" ht="15" customHeight="1" x14ac:dyDescent="0.25">
      <c r="A613" s="70" t="str">
        <f t="shared" si="16"/>
        <v>6C17005</v>
      </c>
      <c r="B613" s="37" t="s">
        <v>607</v>
      </c>
      <c r="C613" s="43" t="s">
        <v>2</v>
      </c>
      <c r="D613" s="90"/>
      <c r="F613" s="1" t="str">
        <f t="shared" si="17"/>
        <v>6C17005</v>
      </c>
      <c r="G613" s="33" t="s">
        <v>674</v>
      </c>
      <c r="H613" s="33" t="s">
        <v>683</v>
      </c>
      <c r="I613" s="33" t="s">
        <v>693</v>
      </c>
      <c r="J613" s="33" t="s">
        <v>696</v>
      </c>
      <c r="K613" s="52"/>
    </row>
    <row r="614" spans="1:11" ht="15" customHeight="1" x14ac:dyDescent="0.25">
      <c r="A614" s="70" t="str">
        <f t="shared" si="16"/>
        <v>6C17006</v>
      </c>
      <c r="B614" s="37" t="s">
        <v>608</v>
      </c>
      <c r="C614" s="43" t="s">
        <v>2</v>
      </c>
      <c r="D614" s="90"/>
      <c r="F614" s="1" t="str">
        <f t="shared" si="17"/>
        <v>6C17006</v>
      </c>
      <c r="G614" s="33" t="s">
        <v>674</v>
      </c>
      <c r="H614" s="33" t="s">
        <v>683</v>
      </c>
      <c r="I614" s="33" t="s">
        <v>693</v>
      </c>
      <c r="J614" s="33" t="s">
        <v>430</v>
      </c>
      <c r="K614" s="52"/>
    </row>
    <row r="615" spans="1:11" ht="15" customHeight="1" x14ac:dyDescent="0.25">
      <c r="A615" s="70" t="str">
        <f t="shared" si="16"/>
        <v>6C17007</v>
      </c>
      <c r="B615" s="37" t="s">
        <v>609</v>
      </c>
      <c r="C615" s="43" t="s">
        <v>2</v>
      </c>
      <c r="D615" s="90"/>
      <c r="F615" s="1" t="str">
        <f t="shared" si="17"/>
        <v>6C17007</v>
      </c>
      <c r="G615" s="33" t="s">
        <v>674</v>
      </c>
      <c r="H615" s="33" t="s">
        <v>683</v>
      </c>
      <c r="I615" s="33" t="s">
        <v>693</v>
      </c>
      <c r="J615" s="33" t="s">
        <v>697</v>
      </c>
      <c r="K615" s="52"/>
    </row>
    <row r="616" spans="1:11" ht="15" customHeight="1" x14ac:dyDescent="0.25">
      <c r="A616" s="70" t="str">
        <f t="shared" si="16"/>
        <v>6C17008</v>
      </c>
      <c r="B616" s="37" t="s">
        <v>610</v>
      </c>
      <c r="C616" s="43" t="s">
        <v>2</v>
      </c>
      <c r="D616" s="90"/>
      <c r="F616" s="1" t="str">
        <f t="shared" si="17"/>
        <v>6C17008</v>
      </c>
      <c r="G616" s="33" t="s">
        <v>674</v>
      </c>
      <c r="H616" s="33" t="s">
        <v>683</v>
      </c>
      <c r="I616" s="33" t="s">
        <v>693</v>
      </c>
      <c r="J616" s="33" t="s">
        <v>698</v>
      </c>
      <c r="K616" s="52"/>
    </row>
    <row r="617" spans="1:11" ht="15" customHeight="1" x14ac:dyDescent="0.25">
      <c r="A617" s="70" t="str">
        <f t="shared" si="16"/>
        <v>6C17009</v>
      </c>
      <c r="B617" s="37" t="s">
        <v>611</v>
      </c>
      <c r="C617" s="43" t="s">
        <v>2</v>
      </c>
      <c r="D617" s="90"/>
      <c r="F617" s="1" t="str">
        <f t="shared" si="17"/>
        <v>6C17009</v>
      </c>
      <c r="G617" s="33" t="s">
        <v>674</v>
      </c>
      <c r="H617" s="33" t="s">
        <v>683</v>
      </c>
      <c r="I617" s="33" t="s">
        <v>693</v>
      </c>
      <c r="J617" s="33" t="s">
        <v>699</v>
      </c>
      <c r="K617" s="52"/>
    </row>
    <row r="618" spans="1:11" ht="15" customHeight="1" x14ac:dyDescent="0.25">
      <c r="A618" s="70" t="str">
        <f t="shared" si="16"/>
        <v>6C17010</v>
      </c>
      <c r="B618" s="37" t="s">
        <v>612</v>
      </c>
      <c r="C618" s="43" t="s">
        <v>2</v>
      </c>
      <c r="D618" s="90"/>
      <c r="F618" s="1" t="str">
        <f t="shared" si="17"/>
        <v>6C17010</v>
      </c>
      <c r="G618" s="33" t="s">
        <v>674</v>
      </c>
      <c r="H618" s="33" t="s">
        <v>683</v>
      </c>
      <c r="I618" s="33" t="s">
        <v>693</v>
      </c>
      <c r="J618" s="33" t="s">
        <v>700</v>
      </c>
      <c r="K618" s="52"/>
    </row>
    <row r="619" spans="1:11" ht="15" customHeight="1" x14ac:dyDescent="0.25">
      <c r="A619" s="70" t="str">
        <f t="shared" si="16"/>
        <v>6C17011</v>
      </c>
      <c r="B619" s="37" t="s">
        <v>613</v>
      </c>
      <c r="C619" s="43" t="s">
        <v>2</v>
      </c>
      <c r="D619" s="90"/>
      <c r="F619" s="1" t="str">
        <f t="shared" si="17"/>
        <v>6C17011</v>
      </c>
      <c r="G619" s="33" t="s">
        <v>674</v>
      </c>
      <c r="H619" s="33" t="s">
        <v>683</v>
      </c>
      <c r="I619" s="33" t="s">
        <v>693</v>
      </c>
      <c r="J619" s="33" t="s">
        <v>701</v>
      </c>
      <c r="K619" s="52"/>
    </row>
    <row r="620" spans="1:11" ht="15" customHeight="1" x14ac:dyDescent="0.25">
      <c r="A620" s="70" t="str">
        <f t="shared" si="16"/>
        <v>6C17012</v>
      </c>
      <c r="B620" s="37" t="s">
        <v>614</v>
      </c>
      <c r="C620" s="43" t="s">
        <v>2</v>
      </c>
      <c r="D620" s="90"/>
      <c r="F620" s="1" t="str">
        <f t="shared" si="17"/>
        <v>6C17012</v>
      </c>
      <c r="G620" s="33" t="s">
        <v>674</v>
      </c>
      <c r="H620" s="33" t="s">
        <v>683</v>
      </c>
      <c r="I620" s="33" t="s">
        <v>693</v>
      </c>
      <c r="J620" s="33" t="s">
        <v>702</v>
      </c>
      <c r="K620" s="52"/>
    </row>
    <row r="621" spans="1:11" ht="15" customHeight="1" x14ac:dyDescent="0.25">
      <c r="A621" s="70" t="str">
        <f t="shared" si="16"/>
        <v>6C17013</v>
      </c>
      <c r="B621" s="37" t="s">
        <v>615</v>
      </c>
      <c r="C621" s="43" t="s">
        <v>2</v>
      </c>
      <c r="D621" s="90"/>
      <c r="F621" s="1" t="str">
        <f t="shared" si="17"/>
        <v>6C17013</v>
      </c>
      <c r="G621" s="33" t="s">
        <v>674</v>
      </c>
      <c r="H621" s="33" t="s">
        <v>683</v>
      </c>
      <c r="I621" s="33" t="s">
        <v>693</v>
      </c>
      <c r="J621" s="33" t="s">
        <v>703</v>
      </c>
      <c r="K621" s="52"/>
    </row>
    <row r="622" spans="1:11" ht="15" customHeight="1" x14ac:dyDescent="0.25">
      <c r="A622" s="70" t="str">
        <f t="shared" si="16"/>
        <v>6C17014</v>
      </c>
      <c r="B622" s="37" t="s">
        <v>616</v>
      </c>
      <c r="C622" s="43" t="s">
        <v>2</v>
      </c>
      <c r="D622" s="90"/>
      <c r="F622" s="1" t="str">
        <f t="shared" si="17"/>
        <v>6C17014</v>
      </c>
      <c r="G622" s="33" t="s">
        <v>674</v>
      </c>
      <c r="H622" s="33" t="s">
        <v>683</v>
      </c>
      <c r="I622" s="33" t="s">
        <v>693</v>
      </c>
      <c r="J622" s="33" t="s">
        <v>704</v>
      </c>
      <c r="K622" s="52"/>
    </row>
    <row r="623" spans="1:11" ht="15" customHeight="1" x14ac:dyDescent="0.25">
      <c r="A623" s="70" t="str">
        <f t="shared" si="16"/>
        <v>6C17015</v>
      </c>
      <c r="B623" s="37" t="s">
        <v>617</v>
      </c>
      <c r="C623" s="43" t="s">
        <v>2</v>
      </c>
      <c r="D623" s="90"/>
      <c r="F623" s="1" t="str">
        <f t="shared" si="17"/>
        <v>6C17015</v>
      </c>
      <c r="G623" s="33" t="s">
        <v>674</v>
      </c>
      <c r="H623" s="33" t="s">
        <v>683</v>
      </c>
      <c r="I623" s="33" t="s">
        <v>693</v>
      </c>
      <c r="J623" s="33" t="s">
        <v>705</v>
      </c>
      <c r="K623" s="52"/>
    </row>
    <row r="624" spans="1:11" ht="15" customHeight="1" x14ac:dyDescent="0.25">
      <c r="A624" s="70" t="str">
        <f t="shared" si="16"/>
        <v>6C17016</v>
      </c>
      <c r="B624" s="37" t="s">
        <v>618</v>
      </c>
      <c r="C624" s="43" t="s">
        <v>2</v>
      </c>
      <c r="D624" s="90"/>
      <c r="F624" s="1" t="str">
        <f t="shared" si="17"/>
        <v>6C17016</v>
      </c>
      <c r="G624" s="33" t="s">
        <v>674</v>
      </c>
      <c r="H624" s="33" t="s">
        <v>683</v>
      </c>
      <c r="I624" s="33" t="s">
        <v>693</v>
      </c>
      <c r="J624" s="33" t="s">
        <v>706</v>
      </c>
      <c r="K624" s="52"/>
    </row>
    <row r="625" spans="1:12" ht="15" customHeight="1" x14ac:dyDescent="0.25">
      <c r="A625" s="70" t="str">
        <f t="shared" si="16"/>
        <v>6C17017</v>
      </c>
      <c r="B625" s="37" t="s">
        <v>619</v>
      </c>
      <c r="C625" s="43" t="s">
        <v>2</v>
      </c>
      <c r="D625" s="90"/>
      <c r="F625" s="1" t="str">
        <f t="shared" si="17"/>
        <v>6C17017</v>
      </c>
      <c r="G625" s="33" t="s">
        <v>674</v>
      </c>
      <c r="H625" s="33" t="s">
        <v>683</v>
      </c>
      <c r="I625" s="33" t="s">
        <v>693</v>
      </c>
      <c r="J625" s="33" t="s">
        <v>707</v>
      </c>
      <c r="K625" s="52"/>
    </row>
    <row r="626" spans="1:12" ht="15" customHeight="1" x14ac:dyDescent="0.25">
      <c r="A626" s="70" t="str">
        <f t="shared" si="16"/>
        <v>6C17018</v>
      </c>
      <c r="B626" s="37" t="s">
        <v>620</v>
      </c>
      <c r="C626" s="43" t="s">
        <v>2</v>
      </c>
      <c r="D626" s="90"/>
      <c r="F626" s="1" t="str">
        <f t="shared" si="17"/>
        <v>6C17018</v>
      </c>
      <c r="G626" s="33" t="s">
        <v>674</v>
      </c>
      <c r="H626" s="33" t="s">
        <v>683</v>
      </c>
      <c r="I626" s="33" t="s">
        <v>693</v>
      </c>
      <c r="J626" s="33" t="s">
        <v>708</v>
      </c>
      <c r="K626" s="52"/>
    </row>
    <row r="627" spans="1:12" ht="15" customHeight="1" x14ac:dyDescent="0.25">
      <c r="A627" s="70" t="str">
        <f t="shared" si="16"/>
        <v>6C17019</v>
      </c>
      <c r="B627" s="37" t="s">
        <v>621</v>
      </c>
      <c r="C627" s="43" t="s">
        <v>2</v>
      </c>
      <c r="D627" s="90"/>
      <c r="F627" s="1" t="str">
        <f t="shared" si="17"/>
        <v>6C17019</v>
      </c>
      <c r="G627" s="33" t="s">
        <v>674</v>
      </c>
      <c r="H627" s="33" t="s">
        <v>683</v>
      </c>
      <c r="I627" s="33" t="s">
        <v>693</v>
      </c>
      <c r="J627" s="33" t="s">
        <v>709</v>
      </c>
      <c r="K627" s="52"/>
    </row>
    <row r="628" spans="1:12" ht="15" customHeight="1" x14ac:dyDescent="0.25">
      <c r="A628" s="70" t="str">
        <f t="shared" si="16"/>
        <v>6C17020</v>
      </c>
      <c r="B628" s="37" t="s">
        <v>622</v>
      </c>
      <c r="C628" s="43" t="s">
        <v>2</v>
      </c>
      <c r="D628" s="90"/>
      <c r="F628" s="1" t="str">
        <f t="shared" si="17"/>
        <v>6C17020</v>
      </c>
      <c r="G628" s="33" t="s">
        <v>674</v>
      </c>
      <c r="H628" s="33" t="s">
        <v>683</v>
      </c>
      <c r="I628" s="33" t="s">
        <v>693</v>
      </c>
      <c r="J628" s="33" t="s">
        <v>710</v>
      </c>
      <c r="K628" s="52"/>
    </row>
    <row r="629" spans="1:12" ht="15" customHeight="1" x14ac:dyDescent="0.25">
      <c r="A629" s="70" t="str">
        <f t="shared" si="16"/>
        <v>6C17021</v>
      </c>
      <c r="B629" s="37" t="s">
        <v>627</v>
      </c>
      <c r="C629" s="43" t="s">
        <v>2</v>
      </c>
      <c r="D629" s="90"/>
      <c r="F629" s="1" t="str">
        <f t="shared" si="17"/>
        <v>6C17021</v>
      </c>
      <c r="G629" s="33" t="s">
        <v>674</v>
      </c>
      <c r="H629" s="33" t="s">
        <v>683</v>
      </c>
      <c r="I629" s="33" t="s">
        <v>693</v>
      </c>
      <c r="J629" s="33" t="s">
        <v>711</v>
      </c>
      <c r="K629" s="52"/>
    </row>
    <row r="630" spans="1:12" ht="15" customHeight="1" x14ac:dyDescent="0.25">
      <c r="A630" s="70" t="str">
        <f t="shared" si="16"/>
        <v>6C17022</v>
      </c>
      <c r="B630" s="37" t="s">
        <v>624</v>
      </c>
      <c r="C630" s="43" t="s">
        <v>2</v>
      </c>
      <c r="D630" s="90"/>
      <c r="F630" s="1" t="str">
        <f t="shared" si="17"/>
        <v>6C17022</v>
      </c>
      <c r="G630" s="33" t="s">
        <v>674</v>
      </c>
      <c r="H630" s="33" t="s">
        <v>683</v>
      </c>
      <c r="I630" s="33" t="s">
        <v>693</v>
      </c>
      <c r="J630" s="33" t="s">
        <v>712</v>
      </c>
      <c r="K630" s="52"/>
    </row>
    <row r="631" spans="1:12" ht="15" customHeight="1" x14ac:dyDescent="0.25">
      <c r="A631" s="70" t="str">
        <f t="shared" si="16"/>
        <v>6C17023</v>
      </c>
      <c r="B631" s="37" t="s">
        <v>626</v>
      </c>
      <c r="C631" s="43" t="s">
        <v>2</v>
      </c>
      <c r="D631" s="90"/>
      <c r="F631" s="1" t="str">
        <f t="shared" si="17"/>
        <v>6C17023</v>
      </c>
      <c r="G631" s="33" t="s">
        <v>674</v>
      </c>
      <c r="H631" s="33" t="s">
        <v>683</v>
      </c>
      <c r="I631" s="33" t="s">
        <v>693</v>
      </c>
      <c r="J631" s="33" t="s">
        <v>713</v>
      </c>
      <c r="K631" s="52"/>
    </row>
    <row r="632" spans="1:12" ht="15" customHeight="1" x14ac:dyDescent="0.25">
      <c r="A632" s="70" t="str">
        <f t="shared" si="16"/>
        <v>6C17024</v>
      </c>
      <c r="B632" s="37" t="s">
        <v>625</v>
      </c>
      <c r="C632" s="43" t="s">
        <v>2</v>
      </c>
      <c r="D632" s="90"/>
      <c r="F632" s="1" t="str">
        <f t="shared" si="17"/>
        <v>6C17024</v>
      </c>
      <c r="G632" s="33" t="s">
        <v>674</v>
      </c>
      <c r="H632" s="33" t="s">
        <v>683</v>
      </c>
      <c r="I632" s="33" t="s">
        <v>693</v>
      </c>
      <c r="J632" s="33" t="s">
        <v>714</v>
      </c>
      <c r="K632" s="52"/>
    </row>
    <row r="633" spans="1:12" ht="15" customHeight="1" x14ac:dyDescent="0.25">
      <c r="A633" s="70" t="str">
        <f t="shared" si="16"/>
        <v>6C17025</v>
      </c>
      <c r="B633" s="37" t="s">
        <v>623</v>
      </c>
      <c r="C633" s="43" t="s">
        <v>2</v>
      </c>
      <c r="D633" s="90"/>
      <c r="F633" s="1" t="str">
        <f t="shared" si="17"/>
        <v>6C17025</v>
      </c>
      <c r="G633" s="33" t="s">
        <v>674</v>
      </c>
      <c r="H633" s="33" t="s">
        <v>683</v>
      </c>
      <c r="I633" s="33" t="s">
        <v>693</v>
      </c>
      <c r="J633" s="33" t="s">
        <v>715</v>
      </c>
      <c r="K633" s="52"/>
    </row>
    <row r="634" spans="1:12" s="95" customFormat="1" ht="15" customHeight="1" x14ac:dyDescent="0.25">
      <c r="A634" s="70" t="str">
        <f t="shared" si="16"/>
        <v>6C17026</v>
      </c>
      <c r="B634" s="37" t="s">
        <v>340</v>
      </c>
      <c r="C634" s="128" t="s">
        <v>6</v>
      </c>
      <c r="D634" s="84"/>
      <c r="E634" s="47"/>
      <c r="F634" s="1" t="str">
        <f t="shared" si="17"/>
        <v>6C17026</v>
      </c>
      <c r="G634" s="33" t="s">
        <v>674</v>
      </c>
      <c r="H634" s="33" t="s">
        <v>683</v>
      </c>
      <c r="I634" s="33" t="s">
        <v>693</v>
      </c>
      <c r="J634" s="33" t="s">
        <v>716</v>
      </c>
      <c r="K634" s="131"/>
      <c r="L634" s="96"/>
    </row>
    <row r="635" spans="1:12" s="95" customFormat="1" ht="15" customHeight="1" x14ac:dyDescent="0.25">
      <c r="A635" s="70" t="str">
        <f t="shared" si="16"/>
        <v>6C17027</v>
      </c>
      <c r="B635" s="37" t="s">
        <v>341</v>
      </c>
      <c r="C635" s="128" t="s">
        <v>2</v>
      </c>
      <c r="D635" s="84"/>
      <c r="E635" s="47"/>
      <c r="F635" s="1" t="str">
        <f t="shared" si="17"/>
        <v>6C17027</v>
      </c>
      <c r="G635" s="33" t="s">
        <v>674</v>
      </c>
      <c r="H635" s="33" t="s">
        <v>683</v>
      </c>
      <c r="I635" s="33" t="s">
        <v>693</v>
      </c>
      <c r="J635" s="33" t="s">
        <v>717</v>
      </c>
      <c r="K635" s="131"/>
      <c r="L635" s="96"/>
    </row>
    <row r="636" spans="1:12" s="95" customFormat="1" ht="15" customHeight="1" x14ac:dyDescent="0.25">
      <c r="A636" s="70" t="str">
        <f t="shared" si="16"/>
        <v>6C17028</v>
      </c>
      <c r="B636" s="37" t="s">
        <v>342</v>
      </c>
      <c r="C636" s="128" t="s">
        <v>2</v>
      </c>
      <c r="D636" s="84"/>
      <c r="E636" s="47"/>
      <c r="F636" s="1" t="str">
        <f t="shared" si="17"/>
        <v>6C17028</v>
      </c>
      <c r="G636" s="33" t="s">
        <v>674</v>
      </c>
      <c r="H636" s="33" t="s">
        <v>683</v>
      </c>
      <c r="I636" s="33" t="s">
        <v>693</v>
      </c>
      <c r="J636" s="33" t="s">
        <v>718</v>
      </c>
      <c r="K636" s="131"/>
      <c r="L636" s="96"/>
    </row>
    <row r="637" spans="1:12" s="95" customFormat="1" ht="15" customHeight="1" x14ac:dyDescent="0.25">
      <c r="A637" s="70" t="str">
        <f t="shared" si="16"/>
        <v>6C17029</v>
      </c>
      <c r="B637" s="37" t="s">
        <v>343</v>
      </c>
      <c r="C637" s="128" t="s">
        <v>2</v>
      </c>
      <c r="D637" s="84"/>
      <c r="E637" s="47"/>
      <c r="F637" s="1" t="str">
        <f t="shared" si="17"/>
        <v>6C17029</v>
      </c>
      <c r="G637" s="33" t="s">
        <v>674</v>
      </c>
      <c r="H637" s="33" t="s">
        <v>683</v>
      </c>
      <c r="I637" s="33" t="s">
        <v>693</v>
      </c>
      <c r="J637" s="33" t="s">
        <v>719</v>
      </c>
      <c r="K637" s="131"/>
      <c r="L637" s="96"/>
    </row>
    <row r="638" spans="1:12" s="95" customFormat="1" ht="15" customHeight="1" x14ac:dyDescent="0.25">
      <c r="A638" s="70" t="str">
        <f t="shared" si="16"/>
        <v>6C17030</v>
      </c>
      <c r="B638" s="37" t="s">
        <v>344</v>
      </c>
      <c r="C638" s="128" t="s">
        <v>2</v>
      </c>
      <c r="D638" s="84"/>
      <c r="E638" s="47"/>
      <c r="F638" s="1" t="str">
        <f t="shared" si="17"/>
        <v>6C17030</v>
      </c>
      <c r="G638" s="33" t="s">
        <v>674</v>
      </c>
      <c r="H638" s="33" t="s">
        <v>683</v>
      </c>
      <c r="I638" s="33" t="s">
        <v>693</v>
      </c>
      <c r="J638" s="33" t="s">
        <v>720</v>
      </c>
      <c r="K638" s="131"/>
      <c r="L638" s="96"/>
    </row>
    <row r="639" spans="1:12" s="95" customFormat="1" ht="15" customHeight="1" x14ac:dyDescent="0.25">
      <c r="A639" s="70" t="str">
        <f t="shared" si="16"/>
        <v>6C17031</v>
      </c>
      <c r="B639" s="37" t="s">
        <v>345</v>
      </c>
      <c r="C639" s="128" t="s">
        <v>2</v>
      </c>
      <c r="D639" s="84"/>
      <c r="E639" s="47"/>
      <c r="F639" s="1" t="str">
        <f t="shared" si="17"/>
        <v>6C17031</v>
      </c>
      <c r="G639" s="33" t="s">
        <v>674</v>
      </c>
      <c r="H639" s="33" t="s">
        <v>683</v>
      </c>
      <c r="I639" s="33" t="s">
        <v>693</v>
      </c>
      <c r="J639" s="33" t="s">
        <v>721</v>
      </c>
      <c r="K639" s="131"/>
      <c r="L639" s="96"/>
    </row>
    <row r="640" spans="1:12" s="95" customFormat="1" ht="15" customHeight="1" x14ac:dyDescent="0.25">
      <c r="A640" s="70" t="str">
        <f t="shared" si="16"/>
        <v>6C17032</v>
      </c>
      <c r="B640" s="37" t="s">
        <v>346</v>
      </c>
      <c r="C640" s="128" t="s">
        <v>2</v>
      </c>
      <c r="D640" s="84"/>
      <c r="E640" s="47"/>
      <c r="F640" s="1" t="str">
        <f t="shared" si="17"/>
        <v>6C17032</v>
      </c>
      <c r="G640" s="33" t="s">
        <v>674</v>
      </c>
      <c r="H640" s="33" t="s">
        <v>683</v>
      </c>
      <c r="I640" s="33" t="s">
        <v>693</v>
      </c>
      <c r="J640" s="33" t="s">
        <v>722</v>
      </c>
      <c r="K640" s="131"/>
      <c r="L640" s="96"/>
    </row>
    <row r="641" spans="1:12" s="95" customFormat="1" ht="15" customHeight="1" x14ac:dyDescent="0.25">
      <c r="A641" s="70" t="str">
        <f t="shared" si="16"/>
        <v>6C17033</v>
      </c>
      <c r="B641" s="37" t="s">
        <v>347</v>
      </c>
      <c r="C641" s="128" t="s">
        <v>2</v>
      </c>
      <c r="D641" s="84"/>
      <c r="E641" s="47"/>
      <c r="F641" s="1" t="str">
        <f t="shared" si="17"/>
        <v>6C17033</v>
      </c>
      <c r="G641" s="33" t="s">
        <v>674</v>
      </c>
      <c r="H641" s="33" t="s">
        <v>683</v>
      </c>
      <c r="I641" s="33" t="s">
        <v>693</v>
      </c>
      <c r="J641" s="33" t="s">
        <v>723</v>
      </c>
      <c r="K641" s="131"/>
      <c r="L641" s="96"/>
    </row>
    <row r="642" spans="1:12" s="95" customFormat="1" ht="15" customHeight="1" x14ac:dyDescent="0.25">
      <c r="A642" s="70" t="str">
        <f t="shared" si="16"/>
        <v>6C17034</v>
      </c>
      <c r="B642" s="37" t="s">
        <v>348</v>
      </c>
      <c r="C642" s="128" t="s">
        <v>2</v>
      </c>
      <c r="D642" s="84"/>
      <c r="E642" s="47"/>
      <c r="F642" s="1" t="str">
        <f t="shared" si="17"/>
        <v>6C17034</v>
      </c>
      <c r="G642" s="33" t="s">
        <v>674</v>
      </c>
      <c r="H642" s="33" t="s">
        <v>683</v>
      </c>
      <c r="I642" s="33" t="s">
        <v>693</v>
      </c>
      <c r="J642" s="33" t="s">
        <v>724</v>
      </c>
      <c r="K642" s="131"/>
      <c r="L642" s="96"/>
    </row>
    <row r="643" spans="1:12" s="95" customFormat="1" ht="15" customHeight="1" x14ac:dyDescent="0.25">
      <c r="A643" s="70" t="str">
        <f t="shared" si="16"/>
        <v>6C17035</v>
      </c>
      <c r="B643" s="37" t="s">
        <v>349</v>
      </c>
      <c r="C643" s="128" t="s">
        <v>2</v>
      </c>
      <c r="D643" s="84"/>
      <c r="E643" s="47"/>
      <c r="F643" s="1" t="str">
        <f t="shared" si="17"/>
        <v>6C17035</v>
      </c>
      <c r="G643" s="33" t="s">
        <v>674</v>
      </c>
      <c r="H643" s="33" t="s">
        <v>683</v>
      </c>
      <c r="I643" s="33" t="s">
        <v>693</v>
      </c>
      <c r="J643" s="33" t="s">
        <v>725</v>
      </c>
      <c r="K643" s="131"/>
      <c r="L643" s="96"/>
    </row>
    <row r="644" spans="1:12" s="95" customFormat="1" ht="15" customHeight="1" x14ac:dyDescent="0.25">
      <c r="A644" s="70" t="str">
        <f t="shared" si="16"/>
        <v>6C17036</v>
      </c>
      <c r="B644" s="37" t="s">
        <v>350</v>
      </c>
      <c r="C644" s="128" t="s">
        <v>2</v>
      </c>
      <c r="D644" s="84"/>
      <c r="E644" s="47"/>
      <c r="F644" s="1" t="str">
        <f t="shared" si="17"/>
        <v>6C17036</v>
      </c>
      <c r="G644" s="33" t="s">
        <v>674</v>
      </c>
      <c r="H644" s="33" t="s">
        <v>683</v>
      </c>
      <c r="I644" s="33" t="s">
        <v>693</v>
      </c>
      <c r="J644" s="33" t="s">
        <v>726</v>
      </c>
      <c r="K644" s="131"/>
      <c r="L644" s="96"/>
    </row>
    <row r="645" spans="1:12" s="95" customFormat="1" ht="15" customHeight="1" x14ac:dyDescent="0.25">
      <c r="A645" s="70" t="str">
        <f t="shared" si="16"/>
        <v>6C17037</v>
      </c>
      <c r="B645" s="37" t="s">
        <v>351</v>
      </c>
      <c r="C645" s="128" t="s">
        <v>2</v>
      </c>
      <c r="D645" s="84"/>
      <c r="E645" s="47"/>
      <c r="F645" s="1" t="str">
        <f t="shared" si="17"/>
        <v>6C17037</v>
      </c>
      <c r="G645" s="33" t="s">
        <v>674</v>
      </c>
      <c r="H645" s="33" t="s">
        <v>683</v>
      </c>
      <c r="I645" s="33" t="s">
        <v>693</v>
      </c>
      <c r="J645" s="33" t="s">
        <v>727</v>
      </c>
      <c r="K645" s="131"/>
      <c r="L645" s="96"/>
    </row>
    <row r="646" spans="1:12" s="95" customFormat="1" ht="15" customHeight="1" x14ac:dyDescent="0.25">
      <c r="A646" s="70" t="str">
        <f t="shared" si="16"/>
        <v>6C17038</v>
      </c>
      <c r="B646" s="122" t="s">
        <v>352</v>
      </c>
      <c r="C646" s="128" t="s">
        <v>2</v>
      </c>
      <c r="D646" s="84"/>
      <c r="E646" s="47"/>
      <c r="F646" s="1" t="str">
        <f t="shared" si="17"/>
        <v>6C17038</v>
      </c>
      <c r="G646" s="33" t="s">
        <v>674</v>
      </c>
      <c r="H646" s="33" t="s">
        <v>683</v>
      </c>
      <c r="I646" s="33" t="s">
        <v>693</v>
      </c>
      <c r="J646" s="33" t="s">
        <v>728</v>
      </c>
      <c r="K646" s="131"/>
      <c r="L646" s="96"/>
    </row>
    <row r="647" spans="1:12" s="95" customFormat="1" ht="15" customHeight="1" x14ac:dyDescent="0.25">
      <c r="A647" s="70" t="str">
        <f t="shared" si="16"/>
        <v>6C17039</v>
      </c>
      <c r="B647" s="122" t="s">
        <v>353</v>
      </c>
      <c r="C647" s="128" t="s">
        <v>2</v>
      </c>
      <c r="D647" s="84"/>
      <c r="E647" s="47"/>
      <c r="F647" s="1" t="str">
        <f t="shared" si="17"/>
        <v>6C17039</v>
      </c>
      <c r="G647" s="33" t="s">
        <v>674</v>
      </c>
      <c r="H647" s="33" t="s">
        <v>683</v>
      </c>
      <c r="I647" s="33" t="s">
        <v>693</v>
      </c>
      <c r="J647" s="33" t="s">
        <v>729</v>
      </c>
      <c r="K647" s="131"/>
      <c r="L647" s="96"/>
    </row>
    <row r="648" spans="1:12" s="95" customFormat="1" ht="15" customHeight="1" x14ac:dyDescent="0.25">
      <c r="A648" s="70" t="str">
        <f t="shared" si="16"/>
        <v>6C17040</v>
      </c>
      <c r="B648" s="122" t="s">
        <v>354</v>
      </c>
      <c r="C648" s="128" t="s">
        <v>2</v>
      </c>
      <c r="D648" s="84"/>
      <c r="E648" s="47"/>
      <c r="F648" s="1" t="str">
        <f t="shared" si="17"/>
        <v>6C17040</v>
      </c>
      <c r="G648" s="33" t="s">
        <v>674</v>
      </c>
      <c r="H648" s="33" t="s">
        <v>683</v>
      </c>
      <c r="I648" s="33" t="s">
        <v>693</v>
      </c>
      <c r="J648" s="33" t="s">
        <v>730</v>
      </c>
      <c r="K648" s="131"/>
      <c r="L648" s="96"/>
    </row>
    <row r="649" spans="1:12" s="95" customFormat="1" ht="15" customHeight="1" x14ac:dyDescent="0.25">
      <c r="A649" s="70" t="str">
        <f t="shared" ref="A649:A662" si="18">F649</f>
        <v>6C17041</v>
      </c>
      <c r="B649" s="122" t="s">
        <v>355</v>
      </c>
      <c r="C649" s="128" t="s">
        <v>2</v>
      </c>
      <c r="D649" s="84"/>
      <c r="E649" s="47"/>
      <c r="F649" s="1" t="str">
        <f t="shared" si="17"/>
        <v>6C17041</v>
      </c>
      <c r="G649" s="33" t="s">
        <v>674</v>
      </c>
      <c r="H649" s="33" t="s">
        <v>683</v>
      </c>
      <c r="I649" s="33" t="s">
        <v>693</v>
      </c>
      <c r="J649" s="33" t="s">
        <v>731</v>
      </c>
      <c r="K649" s="131"/>
      <c r="L649" s="96"/>
    </row>
    <row r="650" spans="1:12" s="95" customFormat="1" ht="15" customHeight="1" x14ac:dyDescent="0.25">
      <c r="A650" s="70" t="str">
        <f t="shared" si="18"/>
        <v>6C17042</v>
      </c>
      <c r="B650" s="122" t="s">
        <v>356</v>
      </c>
      <c r="C650" s="128" t="s">
        <v>2</v>
      </c>
      <c r="D650" s="84"/>
      <c r="E650" s="47"/>
      <c r="F650" s="1" t="str">
        <f t="shared" si="17"/>
        <v>6C17042</v>
      </c>
      <c r="G650" s="33" t="s">
        <v>674</v>
      </c>
      <c r="H650" s="33" t="s">
        <v>683</v>
      </c>
      <c r="I650" s="33" t="s">
        <v>693</v>
      </c>
      <c r="J650" s="33" t="s">
        <v>732</v>
      </c>
      <c r="K650" s="131"/>
      <c r="L650" s="96"/>
    </row>
    <row r="651" spans="1:12" s="95" customFormat="1" ht="15" customHeight="1" x14ac:dyDescent="0.25">
      <c r="A651" s="70" t="str">
        <f t="shared" si="18"/>
        <v>6C17043</v>
      </c>
      <c r="B651" s="122" t="s">
        <v>357</v>
      </c>
      <c r="C651" s="128" t="s">
        <v>2</v>
      </c>
      <c r="D651" s="84"/>
      <c r="E651" s="47"/>
      <c r="F651" s="1" t="str">
        <f t="shared" si="17"/>
        <v>6C17043</v>
      </c>
      <c r="G651" s="33" t="s">
        <v>674</v>
      </c>
      <c r="H651" s="33" t="s">
        <v>683</v>
      </c>
      <c r="I651" s="33" t="s">
        <v>693</v>
      </c>
      <c r="J651" s="33" t="s">
        <v>733</v>
      </c>
      <c r="K651" s="131"/>
      <c r="L651" s="96"/>
    </row>
    <row r="652" spans="1:12" s="95" customFormat="1" ht="15" customHeight="1" x14ac:dyDescent="0.25">
      <c r="A652" s="70" t="str">
        <f t="shared" si="18"/>
        <v>6C17044</v>
      </c>
      <c r="B652" s="37" t="s">
        <v>358</v>
      </c>
      <c r="C652" s="128" t="s">
        <v>2</v>
      </c>
      <c r="D652" s="84"/>
      <c r="E652" s="47"/>
      <c r="F652" s="1" t="str">
        <f t="shared" si="17"/>
        <v>6C17044</v>
      </c>
      <c r="G652" s="33" t="s">
        <v>674</v>
      </c>
      <c r="H652" s="33" t="s">
        <v>683</v>
      </c>
      <c r="I652" s="33" t="s">
        <v>693</v>
      </c>
      <c r="J652" s="33" t="s">
        <v>734</v>
      </c>
      <c r="K652" s="131"/>
      <c r="L652" s="96"/>
    </row>
    <row r="653" spans="1:12" s="95" customFormat="1" ht="15" customHeight="1" x14ac:dyDescent="0.25">
      <c r="A653" s="70" t="str">
        <f t="shared" si="18"/>
        <v>6C17045</v>
      </c>
      <c r="B653" s="37" t="s">
        <v>359</v>
      </c>
      <c r="C653" s="128" t="s">
        <v>2</v>
      </c>
      <c r="D653" s="84"/>
      <c r="E653" s="47"/>
      <c r="F653" s="1" t="str">
        <f t="shared" si="17"/>
        <v>6C17045</v>
      </c>
      <c r="G653" s="33" t="s">
        <v>674</v>
      </c>
      <c r="H653" s="33" t="s">
        <v>683</v>
      </c>
      <c r="I653" s="33" t="s">
        <v>693</v>
      </c>
      <c r="J653" s="33" t="s">
        <v>735</v>
      </c>
      <c r="K653" s="131"/>
      <c r="L653" s="96"/>
    </row>
    <row r="654" spans="1:12" s="95" customFormat="1" ht="15" customHeight="1" x14ac:dyDescent="0.25">
      <c r="A654" s="70" t="str">
        <f t="shared" si="18"/>
        <v>6C17046</v>
      </c>
      <c r="B654" s="37" t="s">
        <v>360</v>
      </c>
      <c r="C654" s="128" t="s">
        <v>2</v>
      </c>
      <c r="D654" s="84"/>
      <c r="E654" s="47"/>
      <c r="F654" s="1" t="str">
        <f t="shared" si="17"/>
        <v>6C17046</v>
      </c>
      <c r="G654" s="33" t="s">
        <v>674</v>
      </c>
      <c r="H654" s="33" t="s">
        <v>683</v>
      </c>
      <c r="I654" s="33" t="s">
        <v>693</v>
      </c>
      <c r="J654" s="33" t="s">
        <v>736</v>
      </c>
      <c r="K654" s="131"/>
      <c r="L654" s="96"/>
    </row>
    <row r="655" spans="1:12" s="95" customFormat="1" ht="15" customHeight="1" x14ac:dyDescent="0.25">
      <c r="A655" s="70" t="str">
        <f t="shared" si="18"/>
        <v>6C17047</v>
      </c>
      <c r="B655" s="37" t="s">
        <v>361</v>
      </c>
      <c r="C655" s="128" t="s">
        <v>2</v>
      </c>
      <c r="D655" s="84"/>
      <c r="E655" s="47"/>
      <c r="F655" s="1" t="str">
        <f t="shared" si="17"/>
        <v>6C17047</v>
      </c>
      <c r="G655" s="33" t="s">
        <v>674</v>
      </c>
      <c r="H655" s="33" t="s">
        <v>683</v>
      </c>
      <c r="I655" s="33" t="s">
        <v>693</v>
      </c>
      <c r="J655" s="33" t="s">
        <v>737</v>
      </c>
      <c r="K655" s="131"/>
      <c r="L655" s="96"/>
    </row>
    <row r="656" spans="1:12" s="95" customFormat="1" ht="15" customHeight="1" x14ac:dyDescent="0.25">
      <c r="A656" s="70" t="str">
        <f t="shared" si="18"/>
        <v>6C17048</v>
      </c>
      <c r="B656" s="37" t="s">
        <v>362</v>
      </c>
      <c r="C656" s="128" t="s">
        <v>2</v>
      </c>
      <c r="D656" s="84"/>
      <c r="E656" s="47"/>
      <c r="F656" s="1" t="str">
        <f t="shared" si="17"/>
        <v>6C17048</v>
      </c>
      <c r="G656" s="33" t="s">
        <v>674</v>
      </c>
      <c r="H656" s="33" t="s">
        <v>683</v>
      </c>
      <c r="I656" s="33" t="s">
        <v>693</v>
      </c>
      <c r="J656" s="33" t="s">
        <v>738</v>
      </c>
      <c r="K656" s="131"/>
      <c r="L656" s="96"/>
    </row>
    <row r="657" spans="1:12" s="95" customFormat="1" ht="15" customHeight="1" x14ac:dyDescent="0.25">
      <c r="A657" s="70" t="str">
        <f t="shared" si="18"/>
        <v>6C17049</v>
      </c>
      <c r="B657" s="37" t="s">
        <v>363</v>
      </c>
      <c r="C657" s="128" t="s">
        <v>2</v>
      </c>
      <c r="D657" s="84"/>
      <c r="E657" s="47"/>
      <c r="F657" s="1" t="str">
        <f t="shared" si="17"/>
        <v>6C17049</v>
      </c>
      <c r="G657" s="33" t="s">
        <v>674</v>
      </c>
      <c r="H657" s="33" t="s">
        <v>683</v>
      </c>
      <c r="I657" s="33" t="s">
        <v>693</v>
      </c>
      <c r="J657" s="33" t="s">
        <v>739</v>
      </c>
      <c r="K657" s="131"/>
      <c r="L657" s="96"/>
    </row>
    <row r="658" spans="1:12" s="95" customFormat="1" ht="15" customHeight="1" x14ac:dyDescent="0.25">
      <c r="A658" s="70" t="str">
        <f t="shared" si="18"/>
        <v>6C17050</v>
      </c>
      <c r="B658" s="37" t="s">
        <v>364</v>
      </c>
      <c r="C658" s="128" t="s">
        <v>2</v>
      </c>
      <c r="D658" s="84"/>
      <c r="E658" s="47"/>
      <c r="F658" s="1" t="str">
        <f t="shared" si="17"/>
        <v>6C17050</v>
      </c>
      <c r="G658" s="33" t="s">
        <v>674</v>
      </c>
      <c r="H658" s="33" t="s">
        <v>683</v>
      </c>
      <c r="I658" s="33" t="s">
        <v>693</v>
      </c>
      <c r="J658" s="33" t="s">
        <v>740</v>
      </c>
      <c r="K658" s="131"/>
      <c r="L658" s="96"/>
    </row>
    <row r="659" spans="1:12" s="95" customFormat="1" ht="15" customHeight="1" x14ac:dyDescent="0.25">
      <c r="A659" s="70" t="str">
        <f t="shared" si="18"/>
        <v>6C17051</v>
      </c>
      <c r="B659" s="37" t="s">
        <v>365</v>
      </c>
      <c r="C659" s="128" t="s">
        <v>2</v>
      </c>
      <c r="D659" s="84"/>
      <c r="E659" s="47"/>
      <c r="F659" s="1" t="str">
        <f t="shared" si="17"/>
        <v>6C17051</v>
      </c>
      <c r="G659" s="33" t="s">
        <v>674</v>
      </c>
      <c r="H659" s="33" t="s">
        <v>683</v>
      </c>
      <c r="I659" s="33" t="s">
        <v>693</v>
      </c>
      <c r="J659" s="33" t="s">
        <v>741</v>
      </c>
      <c r="K659" s="131"/>
      <c r="L659" s="96"/>
    </row>
    <row r="660" spans="1:12" s="95" customFormat="1" ht="15" customHeight="1" x14ac:dyDescent="0.25">
      <c r="A660" s="70" t="str">
        <f t="shared" si="18"/>
        <v>6C17052</v>
      </c>
      <c r="B660" s="37" t="s">
        <v>366</v>
      </c>
      <c r="C660" s="128" t="s">
        <v>2</v>
      </c>
      <c r="D660" s="84"/>
      <c r="E660" s="47"/>
      <c r="F660" s="1" t="str">
        <f t="shared" si="17"/>
        <v>6C17052</v>
      </c>
      <c r="G660" s="33" t="s">
        <v>674</v>
      </c>
      <c r="H660" s="33" t="s">
        <v>683</v>
      </c>
      <c r="I660" s="33" t="s">
        <v>693</v>
      </c>
      <c r="J660" s="33" t="s">
        <v>742</v>
      </c>
      <c r="K660" s="131"/>
      <c r="L660" s="96"/>
    </row>
    <row r="661" spans="1:12" s="95" customFormat="1" ht="15" customHeight="1" x14ac:dyDescent="0.25">
      <c r="A661" s="70" t="str">
        <f t="shared" si="18"/>
        <v>6C17053</v>
      </c>
      <c r="B661" s="37" t="s">
        <v>367</v>
      </c>
      <c r="C661" s="128" t="s">
        <v>2</v>
      </c>
      <c r="D661" s="84"/>
      <c r="E661" s="47"/>
      <c r="F661" s="1" t="str">
        <f t="shared" si="17"/>
        <v>6C17053</v>
      </c>
      <c r="G661" s="33" t="s">
        <v>674</v>
      </c>
      <c r="H661" s="33" t="s">
        <v>683</v>
      </c>
      <c r="I661" s="33" t="s">
        <v>693</v>
      </c>
      <c r="J661" s="33" t="s">
        <v>743</v>
      </c>
      <c r="K661" s="131"/>
      <c r="L661" s="96"/>
    </row>
    <row r="662" spans="1:12" s="95" customFormat="1" ht="15" customHeight="1" thickBot="1" x14ac:dyDescent="0.3">
      <c r="A662" s="78" t="str">
        <f t="shared" si="18"/>
        <v>6C17054</v>
      </c>
      <c r="B662" s="74" t="s">
        <v>368</v>
      </c>
      <c r="C662" s="129" t="s">
        <v>2</v>
      </c>
      <c r="D662" s="130"/>
      <c r="E662" s="47"/>
      <c r="F662" s="1" t="str">
        <f t="shared" si="17"/>
        <v>6C17054</v>
      </c>
      <c r="G662" s="33" t="s">
        <v>674</v>
      </c>
      <c r="H662" s="33" t="s">
        <v>683</v>
      </c>
      <c r="I662" s="33" t="s">
        <v>693</v>
      </c>
      <c r="J662" s="33" t="s">
        <v>744</v>
      </c>
      <c r="K662" s="131"/>
      <c r="L662" s="96"/>
    </row>
    <row r="663" spans="1:12" ht="15" customHeight="1" collapsed="1" x14ac:dyDescent="0.25">
      <c r="A663" s="67" t="str">
        <f t="shared" ref="A663:A671" si="19">F663</f>
        <v/>
      </c>
      <c r="B663" s="88" t="s">
        <v>389</v>
      </c>
      <c r="C663" s="57"/>
      <c r="D663" s="63"/>
      <c r="F663" s="1" t="str">
        <f t="shared" ref="F663:F674" si="20">+_xlfn.CONCAT(G663,H663,I663,J663)</f>
        <v/>
      </c>
      <c r="G663" s="132"/>
      <c r="H663" s="132"/>
      <c r="I663" s="132"/>
      <c r="J663" s="132"/>
      <c r="K663" s="133"/>
    </row>
    <row r="664" spans="1:12" ht="15" customHeight="1" x14ac:dyDescent="0.25">
      <c r="A664" s="78" t="str">
        <f t="shared" si="19"/>
        <v>6D0001</v>
      </c>
      <c r="B664" s="36" t="s">
        <v>87</v>
      </c>
      <c r="C664" s="35" t="s">
        <v>2</v>
      </c>
      <c r="D664" s="86"/>
      <c r="F664" s="1" t="str">
        <f t="shared" si="20"/>
        <v>6D0001</v>
      </c>
      <c r="G664" s="33" t="s">
        <v>674</v>
      </c>
      <c r="H664" s="33" t="s">
        <v>421</v>
      </c>
      <c r="I664" s="33" t="s">
        <v>422</v>
      </c>
      <c r="J664" s="33" t="s">
        <v>423</v>
      </c>
      <c r="K664" s="52"/>
    </row>
    <row r="665" spans="1:12" ht="15" customHeight="1" thickBot="1" x14ac:dyDescent="0.3">
      <c r="A665" s="78" t="str">
        <f t="shared" si="19"/>
        <v>6D0002</v>
      </c>
      <c r="B665" s="89" t="s">
        <v>369</v>
      </c>
      <c r="C665" s="35" t="s">
        <v>6</v>
      </c>
      <c r="D665" s="86"/>
      <c r="F665" s="1" t="str">
        <f t="shared" si="20"/>
        <v>6D0002</v>
      </c>
      <c r="G665" s="33" t="s">
        <v>674</v>
      </c>
      <c r="H665" s="33" t="s">
        <v>421</v>
      </c>
      <c r="I665" s="33" t="s">
        <v>422</v>
      </c>
      <c r="J665" s="33" t="s">
        <v>678</v>
      </c>
      <c r="K665" s="52"/>
    </row>
    <row r="666" spans="1:12" ht="15" customHeight="1" x14ac:dyDescent="0.25">
      <c r="A666" s="67" t="str">
        <f t="shared" si="19"/>
        <v>6E</v>
      </c>
      <c r="B666" s="88" t="s">
        <v>390</v>
      </c>
      <c r="C666" s="57"/>
      <c r="D666" s="63"/>
      <c r="F666" s="1" t="str">
        <f t="shared" si="20"/>
        <v>6E</v>
      </c>
      <c r="G666" s="33" t="s">
        <v>674</v>
      </c>
      <c r="H666" s="33" t="s">
        <v>694</v>
      </c>
      <c r="I666" s="33"/>
      <c r="J666" s="33"/>
      <c r="K666" s="52"/>
    </row>
    <row r="667" spans="1:12" s="95" customFormat="1" ht="15" customHeight="1" x14ac:dyDescent="0.25">
      <c r="A667" s="91"/>
      <c r="B667" s="92" t="s">
        <v>419</v>
      </c>
      <c r="C667" s="93"/>
      <c r="D667" s="94"/>
      <c r="E667" s="33"/>
      <c r="F667" s="33"/>
      <c r="G667" s="33"/>
      <c r="H667" s="33"/>
      <c r="I667" s="96"/>
    </row>
    <row r="668" spans="1:12" s="95" customFormat="1" ht="15" customHeight="1" x14ac:dyDescent="0.25">
      <c r="A668" s="97">
        <f>E668</f>
        <v>0</v>
      </c>
      <c r="B668" s="37" t="s">
        <v>386</v>
      </c>
      <c r="C668" s="56" t="s">
        <v>2</v>
      </c>
      <c r="D668" s="81"/>
      <c r="F668" s="1" t="str">
        <f t="shared" si="20"/>
        <v>6E0001</v>
      </c>
      <c r="G668" s="33" t="s">
        <v>674</v>
      </c>
      <c r="H668" s="33" t="s">
        <v>694</v>
      </c>
      <c r="I668" s="33" t="s">
        <v>422</v>
      </c>
      <c r="J668" s="127" t="s">
        <v>423</v>
      </c>
    </row>
    <row r="669" spans="1:12" ht="15" customHeight="1" x14ac:dyDescent="0.25">
      <c r="A669" s="70" t="str">
        <f t="shared" si="19"/>
        <v>6E0002</v>
      </c>
      <c r="B669" s="48" t="s">
        <v>370</v>
      </c>
      <c r="C669" s="43" t="s">
        <v>2</v>
      </c>
      <c r="D669" s="83"/>
      <c r="F669" s="1" t="str">
        <f t="shared" si="20"/>
        <v>6E0002</v>
      </c>
      <c r="G669" s="33" t="s">
        <v>674</v>
      </c>
      <c r="H669" s="33" t="s">
        <v>694</v>
      </c>
      <c r="I669" s="33" t="s">
        <v>422</v>
      </c>
      <c r="J669" s="33" t="s">
        <v>678</v>
      </c>
      <c r="K669" s="52"/>
    </row>
    <row r="670" spans="1:12" ht="15" customHeight="1" thickBot="1" x14ac:dyDescent="0.3">
      <c r="A670" s="70" t="str">
        <f t="shared" si="19"/>
        <v>6E0003</v>
      </c>
      <c r="B670" s="38" t="s">
        <v>371</v>
      </c>
      <c r="C670" s="43" t="s">
        <v>4</v>
      </c>
      <c r="D670" s="83"/>
      <c r="F670" s="1" t="str">
        <f t="shared" si="20"/>
        <v>6E0003</v>
      </c>
      <c r="G670" s="33" t="s">
        <v>674</v>
      </c>
      <c r="H670" s="33" t="s">
        <v>694</v>
      </c>
      <c r="I670" s="33" t="s">
        <v>422</v>
      </c>
      <c r="J670" s="33" t="s">
        <v>679</v>
      </c>
      <c r="K670" s="52"/>
    </row>
    <row r="671" spans="1:12" ht="15" customHeight="1" x14ac:dyDescent="0.25">
      <c r="A671" s="67" t="str">
        <f t="shared" si="19"/>
        <v>6F</v>
      </c>
      <c r="B671" s="88" t="s">
        <v>391</v>
      </c>
      <c r="C671" s="57"/>
      <c r="D671" s="63"/>
      <c r="F671" s="1" t="str">
        <f t="shared" si="20"/>
        <v>6F</v>
      </c>
      <c r="G671" s="33" t="s">
        <v>674</v>
      </c>
      <c r="H671" s="33" t="s">
        <v>695</v>
      </c>
      <c r="I671" s="33"/>
      <c r="J671" s="33"/>
      <c r="K671" s="52"/>
    </row>
    <row r="672" spans="1:12" s="95" customFormat="1" ht="15" customHeight="1" x14ac:dyDescent="0.25">
      <c r="A672" s="91"/>
      <c r="B672" s="92" t="s">
        <v>418</v>
      </c>
      <c r="C672" s="93"/>
      <c r="D672" s="94"/>
      <c r="E672" s="33"/>
      <c r="F672" s="33"/>
      <c r="G672" s="33" t="s">
        <v>674</v>
      </c>
      <c r="H672" s="33" t="s">
        <v>695</v>
      </c>
      <c r="I672" s="33" t="s">
        <v>422</v>
      </c>
    </row>
    <row r="673" spans="1:11" ht="15" customHeight="1" x14ac:dyDescent="0.25">
      <c r="A673" s="70" t="str">
        <f t="shared" ref="A673:A674" si="21">F673</f>
        <v>6F0001</v>
      </c>
      <c r="B673" s="37" t="s">
        <v>372</v>
      </c>
      <c r="C673" s="56" t="s">
        <v>4</v>
      </c>
      <c r="D673" s="83"/>
      <c r="F673" s="1" t="str">
        <f t="shared" si="20"/>
        <v>6F0001</v>
      </c>
      <c r="G673" s="33" t="s">
        <v>674</v>
      </c>
      <c r="H673" s="33" t="s">
        <v>695</v>
      </c>
      <c r="I673" s="33" t="s">
        <v>422</v>
      </c>
      <c r="J673" s="33" t="s">
        <v>423</v>
      </c>
      <c r="K673" s="52"/>
    </row>
    <row r="674" spans="1:11" ht="15" customHeight="1" thickBot="1" x14ac:dyDescent="0.3">
      <c r="A674" s="72" t="str">
        <f t="shared" si="21"/>
        <v>6F0002</v>
      </c>
      <c r="B674" s="74" t="s">
        <v>373</v>
      </c>
      <c r="C674" s="59" t="s">
        <v>4</v>
      </c>
      <c r="D674" s="85"/>
      <c r="F674" s="1" t="str">
        <f t="shared" si="20"/>
        <v>6F0002</v>
      </c>
      <c r="G674" s="33" t="s">
        <v>674</v>
      </c>
      <c r="H674" s="33" t="s">
        <v>695</v>
      </c>
      <c r="I674" s="33" t="s">
        <v>422</v>
      </c>
      <c r="J674" s="33" t="s">
        <v>678</v>
      </c>
      <c r="K674" s="52"/>
    </row>
    <row r="675" spans="1:11" ht="15" customHeight="1" thickBot="1" x14ac:dyDescent="0.3"/>
    <row r="676" spans="1:11" ht="15" customHeight="1" x14ac:dyDescent="0.25">
      <c r="A676" s="1"/>
      <c r="B676" s="76" t="s">
        <v>383</v>
      </c>
      <c r="C676" s="154" t="s">
        <v>381</v>
      </c>
      <c r="D676" s="155"/>
    </row>
    <row r="677" spans="1:11" ht="15" customHeight="1" x14ac:dyDescent="0.25">
      <c r="A677" s="1"/>
      <c r="B677" s="77" t="s">
        <v>384</v>
      </c>
      <c r="C677" s="160" t="s">
        <v>382</v>
      </c>
      <c r="D677" s="161"/>
    </row>
    <row r="678" spans="1:11" ht="15" customHeight="1" x14ac:dyDescent="0.25">
      <c r="A678" s="1"/>
      <c r="B678" s="152" t="s">
        <v>385</v>
      </c>
      <c r="C678" s="156"/>
      <c r="D678" s="157"/>
    </row>
    <row r="679" spans="1:11" ht="15" customHeight="1" x14ac:dyDescent="0.25">
      <c r="B679" s="152"/>
      <c r="C679" s="156"/>
      <c r="D679" s="157"/>
    </row>
    <row r="680" spans="1:11" ht="15" customHeight="1" x14ac:dyDescent="0.25">
      <c r="B680" s="152"/>
      <c r="C680" s="156"/>
      <c r="D680" s="157"/>
    </row>
    <row r="681" spans="1:11" ht="15" customHeight="1" thickBot="1" x14ac:dyDescent="0.3">
      <c r="B681" s="153"/>
      <c r="C681" s="158"/>
      <c r="D681" s="159"/>
    </row>
  </sheetData>
  <mergeCells count="8">
    <mergeCell ref="B678:B681"/>
    <mergeCell ref="C676:D676"/>
    <mergeCell ref="C678:D681"/>
    <mergeCell ref="C677:D677"/>
    <mergeCell ref="A1:D1"/>
    <mergeCell ref="A2:D2"/>
    <mergeCell ref="A3:D3"/>
    <mergeCell ref="A4:D4"/>
  </mergeCells>
  <phoneticPr fontId="0" type="noConversion"/>
  <printOptions horizontalCentered="1"/>
  <pageMargins left="0.25" right="0.25" top="0.75" bottom="0.75" header="0.3" footer="0.3"/>
  <pageSetup paperSize="9" scale="88" firstPageNumber="2" fitToHeight="0" orientation="portrait" r:id="rId1"/>
  <headerFooter scaleWithDoc="0" alignWithMargins="0">
    <oddHeader>&amp;L&amp;G</oddHeader>
    <oddFooter xml:space="preserve">&amp;R&amp;9Page &amp;P de &amp;N </oddFooter>
  </headerFooter>
  <drawing r:id="rId2"/>
  <legacyDrawingHF r:id="rId3"/>
  <tableParts count="1">
    <tablePart r:id="rId4"/>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f06662c7-8de9-4153-a819-17cced35acc4">
      <Terms xmlns="http://schemas.microsoft.com/office/infopath/2007/PartnerControls"/>
    </lcf76f155ced4ddcb4097134ff3c332f>
    <TaxCatchAll xmlns="e7fe61c8-bb08-4573-b314-8b262e881b2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760E5B3B98C5D4F80A9E60F5DDD27E0" ma:contentTypeVersion="13" ma:contentTypeDescription="Crée un document." ma:contentTypeScope="" ma:versionID="d3a7e6c5d9c47320d5405243c8c8eda9">
  <xsd:schema xmlns:xsd="http://www.w3.org/2001/XMLSchema" xmlns:xs="http://www.w3.org/2001/XMLSchema" xmlns:p="http://schemas.microsoft.com/office/2006/metadata/properties" xmlns:ns2="f06662c7-8de9-4153-a819-17cced35acc4" xmlns:ns3="e7fe61c8-bb08-4573-b314-8b262e881b2e" targetNamespace="http://schemas.microsoft.com/office/2006/metadata/properties" ma:root="true" ma:fieldsID="ef525f769e4c28218bab23645b7524e1" ns2:_="" ns3:_="">
    <xsd:import namespace="f06662c7-8de9-4153-a819-17cced35acc4"/>
    <xsd:import namespace="e7fe61c8-bb08-4573-b314-8b262e881b2e"/>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6662c7-8de9-4153-a819-17cced35acc4"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Balises d’images" ma:readOnly="false" ma:fieldId="{5cf76f15-5ced-4ddc-b409-7134ff3c332f}" ma:taxonomyMulti="true" ma:sspId="185c0dd3-cea6-4a56-9320-15e8e520db97"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0"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7fe61c8-bb08-4573-b314-8b262e881b2e"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60f8c173-578f-4ccf-ae38-f4f194a70f79}" ma:internalName="TaxCatchAll" ma:showField="CatchAllData" ma:web="e7fe61c8-bb08-4573-b314-8b262e881b2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F41237D-2261-44DF-93FE-CF3222BA247E}">
  <ds:schemaRefs>
    <ds:schemaRef ds:uri="http://schemas.microsoft.com/office/2006/metadata/properties"/>
    <ds:schemaRef ds:uri="http://schemas.microsoft.com/office/infopath/2007/PartnerControls"/>
    <ds:schemaRef ds:uri="f06662c7-8de9-4153-a819-17cced35acc4"/>
    <ds:schemaRef ds:uri="e7fe61c8-bb08-4573-b314-8b262e881b2e"/>
  </ds:schemaRefs>
</ds:datastoreItem>
</file>

<file path=customXml/itemProps2.xml><?xml version="1.0" encoding="utf-8"?>
<ds:datastoreItem xmlns:ds="http://schemas.openxmlformats.org/officeDocument/2006/customXml" ds:itemID="{50E07199-F810-46D1-93DB-FD8F19181B8B}">
  <ds:schemaRefs>
    <ds:schemaRef ds:uri="http://schemas.microsoft.com/sharepoint/v3/contenttype/forms"/>
  </ds:schemaRefs>
</ds:datastoreItem>
</file>

<file path=customXml/itemProps3.xml><?xml version="1.0" encoding="utf-8"?>
<ds:datastoreItem xmlns:ds="http://schemas.openxmlformats.org/officeDocument/2006/customXml" ds:itemID="{110846B9-DA34-4A54-B907-E611041FC7D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6662c7-8de9-4153-a819-17cced35acc4"/>
    <ds:schemaRef ds:uri="e7fe61c8-bb08-4573-b314-8b262e881b2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4</vt:i4>
      </vt:variant>
    </vt:vector>
  </HeadingPairs>
  <TitlesOfParts>
    <vt:vector size="6" baseType="lpstr">
      <vt:lpstr>PGARDE</vt:lpstr>
      <vt:lpstr>BPU LOT 06</vt:lpstr>
      <vt:lpstr>'BPU LOT 06'!Impression_des_titres</vt:lpstr>
      <vt:lpstr>PGARDE!Impression_des_titres</vt:lpstr>
      <vt:lpstr>'BPU LOT 06'!Zone_d_impression</vt:lpstr>
      <vt:lpstr>PGARDE!Zone_d_impression</vt:lpstr>
    </vt:vector>
  </TitlesOfParts>
  <Manager>DB</Manager>
  <Company>Hopital Saint Louis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BORDEREAU TUI</dc:title>
  <dc:creator>AC</dc:creator>
  <cp:lastModifiedBy>SOMAYA Vignesh</cp:lastModifiedBy>
  <cp:lastPrinted>2021-10-14T20:37:02Z</cp:lastPrinted>
  <dcterms:created xsi:type="dcterms:W3CDTF">2000-08-24T09:08:45Z</dcterms:created>
  <dcterms:modified xsi:type="dcterms:W3CDTF">2026-03-09T15:44:39Z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0x0101008760E5B3B98C5D4F80A9E60F5DDD27E0</vt:lpwstr>
  </property>
</Properties>
</file>